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gif" ContentType="image/gif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623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627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631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635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753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757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761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765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87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91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95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99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704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708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712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716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899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903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907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911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231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235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239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243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435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439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443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447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621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625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629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633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849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853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857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2861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334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338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342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346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408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412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416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420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858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862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866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3870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4254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4258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4262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4266" authorId="0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4278" authorId="0">
      <text>
        <r>
          <rPr>
            <sz val="8"/>
            <color indexed="81"/>
            <rFont val="Tahoma"/>
            <family val="2"/>
          </rPr>
          <t>Non totalisé [ PSE n° ]</t>
        </r>
      </text>
    </comment>
    <comment ref="M4307" authorId="0">
      <text>
        <r>
          <rPr>
            <sz val="8"/>
            <color indexed="81"/>
            <rFont val="Tahoma"/>
            <family val="2"/>
          </rPr>
          <t>Non totalisé [ PSE n° ]</t>
        </r>
      </text>
    </comment>
  </commentList>
</comments>
</file>

<file path=xl/sharedStrings.xml><?xml version="1.0" encoding="utf-8"?>
<sst xmlns="http://schemas.openxmlformats.org/spreadsheetml/2006/main" count="5287" uniqueCount="1181">
  <si>
    <t>Dossier</t>
  </si>
  <si>
    <t>Date</t>
  </si>
  <si>
    <t>Phase</t>
  </si>
  <si>
    <t>Indice</t>
  </si>
  <si>
    <t>MAITRE D'OUVRAGE
HOSPICES CIVILS DE LYON
3, Quai des Celestins
69229 - LYON Cedex 02</t>
  </si>
  <si>
    <t>BE STRUCTURE : 
    CETIS
    ZAC Des Justices
    38150 - SALAISE SUR SANNE</t>
  </si>
  <si>
    <t>BE FLUIDES : 
    BETEG
    22, Chemin de la Vie Guerse - CS 94431
    69675 - BRON</t>
  </si>
  <si>
    <t>ECONOMISTE DE LA CONSTRUCTION : 
    GBA&amp;co
    29 Boulevard de la Croix-Rousse
    69 004 Lyon
    Tél : 04 77 93 08 90
    Mél : gba@gba-eco.com</t>
  </si>
  <si>
    <t>ARCHITECTE : 
    CARE Architecte
    79, Rue Jacquard
    69004 - LYON
    Tél : 04 72 00 21 76
    Mél : contact@care-architecte.com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</si>
  <si>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</si>
  <si>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</si>
  <si>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</si>
  <si>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</si>
  <si>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</si>
  <si>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</si>
  <si>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</si>
  <si>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</si>
  <si>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</si>
  <si>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</si>
  <si>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</si>
  <si>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</si>
  <si>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</si>
  <si>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</si>
  <si>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</si>
  <si>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</si>
  <si>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</si>
  <si>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</si>
  <si>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</si>
  <si>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</si>
  <si>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</si>
  <si>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</si>
  <si>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</si>
  <si>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</si>
  <si>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</si>
  <si>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</si>
  <si>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</si>
  <si>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PSE n°</t>
  </si>
  <si>
    <t>Numéro
 PSE n°</t>
  </si>
  <si>
    <t>Taux TVA</t>
  </si>
  <si>
    <t>Marque</t>
  </si>
  <si>
    <t>Référence</t>
  </si>
  <si>
    <t>Commentaire</t>
  </si>
  <si>
    <t>Localisation</t>
  </si>
  <si>
    <t>Lot n°01</t>
  </si>
  <si>
    <t>Lots Architecturaux</t>
  </si>
  <si>
    <t>3.&amp;</t>
  </si>
  <si>
    <t>Installation de chantier et divers</t>
  </si>
  <si>
    <t>2.1</t>
  </si>
  <si>
    <t>Constat d'huissier avant travaux</t>
  </si>
  <si>
    <t>FT</t>
  </si>
  <si>
    <t>9.T</t>
  </si>
  <si>
    <t>9.UMOD</t>
  </si>
  <si>
    <t>9.M.A</t>
  </si>
  <si>
    <t>9.M.Z</t>
  </si>
  <si>
    <t>9.&amp;</t>
  </si>
  <si>
    <t>2.2</t>
  </si>
  <si>
    <t>Installation de chantier</t>
  </si>
  <si>
    <t>9.L</t>
  </si>
  <si>
    <t>2.3</t>
  </si>
  <si>
    <t>5.2.0.1</t>
  </si>
  <si>
    <t>Dispositifs de sécurité et de protection collectives</t>
  </si>
  <si>
    <t>ENS</t>
  </si>
  <si>
    <t>2.4</t>
  </si>
  <si>
    <t>Études d'exécutions, plans et notes de calculs</t>
  </si>
  <si>
    <t>2.5</t>
  </si>
  <si>
    <t>Nettoyage général (2 Passages)</t>
  </si>
  <si>
    <t>Total H.T. :</t>
  </si>
  <si>
    <t>Total T.V.A. (20%) :</t>
  </si>
  <si>
    <t>Total T.T.C. :</t>
  </si>
  <si>
    <t>Terrassement VRD - Aménagements extérieurs</t>
  </si>
  <si>
    <t>3.1</t>
  </si>
  <si>
    <t xml:space="preserve">Travaux préparatoires </t>
  </si>
  <si>
    <t>4.T</t>
  </si>
  <si>
    <t>3.1.1</t>
  </si>
  <si>
    <t>Démolition d'enrobés bitumineux de surface</t>
  </si>
  <si>
    <t>3.1.2</t>
  </si>
  <si>
    <t>.Démolition d'enrobés bitumineux de surface compris forme</t>
  </si>
  <si>
    <t>3.1.3</t>
  </si>
  <si>
    <t>Démolition de muret B.A de soutènement compris purge des fondations</t>
  </si>
  <si>
    <t>ML</t>
  </si>
  <si>
    <t>3.1.4</t>
  </si>
  <si>
    <t>25.5.0.39</t>
  </si>
  <si>
    <t>Décapage de terre végétale - épaisseur 0.20 m</t>
  </si>
  <si>
    <t>3.1.5</t>
  </si>
  <si>
    <t>Dépose et évacuation de clôture en panneaux soudés avec fondations</t>
  </si>
  <si>
    <t>4.&amp;</t>
  </si>
  <si>
    <t>3.2</t>
  </si>
  <si>
    <t>Soutènements provisoires</t>
  </si>
  <si>
    <t>3.2.1</t>
  </si>
  <si>
    <t>Soutènement provisoire</t>
  </si>
  <si>
    <t>9.M.B</t>
  </si>
  <si>
    <t>3.3</t>
  </si>
  <si>
    <t>Terrassement</t>
  </si>
  <si>
    <t>3.3.1</t>
  </si>
  <si>
    <t>Hypothèses de travail générales</t>
  </si>
  <si>
    <t>6.T</t>
  </si>
  <si>
    <t>6.&amp;</t>
  </si>
  <si>
    <t>3.3.2</t>
  </si>
  <si>
    <t>Création de plate-forme</t>
  </si>
  <si>
    <t>5.T</t>
  </si>
  <si>
    <t>3.3.2.1</t>
  </si>
  <si>
    <t>Terrassement pleine masse</t>
  </si>
  <si>
    <t>3.3.2.2</t>
  </si>
  <si>
    <t>.Terrassement pleine masse pour remblaiement complémentaire 0/200</t>
  </si>
  <si>
    <t>3.3.2.3</t>
  </si>
  <si>
    <t>.Remblaiement complémentaire 0/200</t>
  </si>
  <si>
    <t>3.3.2.4</t>
  </si>
  <si>
    <t>Couche de forme concassé 0/60 formant plate-forme - Zone Bâtiment - ép 0.30m</t>
  </si>
  <si>
    <t>3.3.2.5</t>
  </si>
  <si>
    <t>Couche de réglage 0/31.5 - Zone Bâtiment - ép 0.10m</t>
  </si>
  <si>
    <t>3.3.2.6</t>
  </si>
  <si>
    <t>Couche de réglage 0/31.5 - Zone Voirie - ép 0.10m</t>
  </si>
  <si>
    <t>3.3.2.7</t>
  </si>
  <si>
    <t>Chargement et évacuation de terre</t>
  </si>
  <si>
    <t>3.3.2.8</t>
  </si>
  <si>
    <t>.Chargement et évacuation de terre</t>
  </si>
  <si>
    <t>5.&amp;</t>
  </si>
  <si>
    <t>3.4</t>
  </si>
  <si>
    <t>Réseaux extérieurs d'alimentation &amp; d'évacuation</t>
  </si>
  <si>
    <t>3.4.1</t>
  </si>
  <si>
    <t>Réseaux extérieurs d'alimentation</t>
  </si>
  <si>
    <t>3.4.1.1</t>
  </si>
  <si>
    <t>Réseau électrique</t>
  </si>
  <si>
    <t>3.4.1.1.1</t>
  </si>
  <si>
    <t>Fouilles en tranchées et remblaiement (Réseaux ELEC)</t>
  </si>
  <si>
    <t>3.4.1.1.2</t>
  </si>
  <si>
    <t>Fourreaux EDF TPC Ø 63 mm - Alimentation Cfa depuis bâtiment existant</t>
  </si>
  <si>
    <t>3.4.1.1.3</t>
  </si>
  <si>
    <t>Fourreaux EDF TPC Ø 63 mm - Alimentation Cfo depuis bâtiment existant</t>
  </si>
  <si>
    <t>3.4.1.1.4</t>
  </si>
  <si>
    <t>Fourreaux EDF TPC Ø 160mm - Alimentation Cfo depuis bâtiment existant</t>
  </si>
  <si>
    <t>3.4.1.1.5</t>
  </si>
  <si>
    <t>Regard de visite maçonné de 0.60x0.60x0.60 m ht avec couvercle fonte C250</t>
  </si>
  <si>
    <t>8.&amp;</t>
  </si>
  <si>
    <t>3.4.2</t>
  </si>
  <si>
    <t>Réseaux extérieurs d'évacuation EP</t>
  </si>
  <si>
    <t>3.4.2.1</t>
  </si>
  <si>
    <t>Fouilles en tranchées et remblaiement (Réseaux EP)</t>
  </si>
  <si>
    <t>3.4.2.2</t>
  </si>
  <si>
    <t>Tuyau PVC à joint caoutchouc</t>
  </si>
  <si>
    <t>8.T</t>
  </si>
  <si>
    <t>3.4.2.2.1</t>
  </si>
  <si>
    <t>Tuyau PVC CR8 de Ø 100mm</t>
  </si>
  <si>
    <t>3.4.2.2.2</t>
  </si>
  <si>
    <t>Tuyau PVC CR8 de Ø 160mm</t>
  </si>
  <si>
    <t>3.4.2.2.3</t>
  </si>
  <si>
    <t>Tuyau PVC CR8 de Ø 200mm</t>
  </si>
  <si>
    <t>3.4.2.3</t>
  </si>
  <si>
    <t>Regard béton préfabriqué avec tampon fonte</t>
  </si>
  <si>
    <t>3.4.2.3.1</t>
  </si>
  <si>
    <t>Regard avec tampon fonte C250 de 0.50x0.50 m</t>
  </si>
  <si>
    <t>3.4.2.3.2</t>
  </si>
  <si>
    <t>Regard avec tampon fonte C250 de Ø0.80 m</t>
  </si>
  <si>
    <t>3.4.2.4</t>
  </si>
  <si>
    <t>Regard béton préfabriqué avec grille fonte</t>
  </si>
  <si>
    <t>3.4.2.4.1</t>
  </si>
  <si>
    <t>25.5.0.48</t>
  </si>
  <si>
    <t>Regard EP avec Grille fonte C250 de 0.80x0.80x1.30 m prof</t>
  </si>
  <si>
    <t>3.4.2.5</t>
  </si>
  <si>
    <t>Caniveau de largeur 130 mm et grille en fonte D400</t>
  </si>
  <si>
    <t>3.4.2.6</t>
  </si>
  <si>
    <t>Branchement sur réseau existant</t>
  </si>
  <si>
    <t>3.4.3</t>
  </si>
  <si>
    <t>Réseaux extérieurs d'évacuation EU-EV</t>
  </si>
  <si>
    <t>3.4.3.1</t>
  </si>
  <si>
    <t>Fouilles en tranchées et remblaiement (Réseaux EU/EV)</t>
  </si>
  <si>
    <t>3.4.3.2</t>
  </si>
  <si>
    <t>3.4.3.2.1</t>
  </si>
  <si>
    <t>Tuyau PVC CR8 de Ø 160 mm</t>
  </si>
  <si>
    <t>3.4.3.3</t>
  </si>
  <si>
    <t xml:space="preserve">Regard avec tampon fonte étanche B125 - 0.60x0.60x1.20m de prof </t>
  </si>
  <si>
    <t>3.4.3.4</t>
  </si>
  <si>
    <t>3.5</t>
  </si>
  <si>
    <t>Aménagement extérieur</t>
  </si>
  <si>
    <t>3.5.1</t>
  </si>
  <si>
    <t>Voirie &amp; cheminements</t>
  </si>
  <si>
    <t>3.5.1.1</t>
  </si>
  <si>
    <t>Chaussée à structure lourde en enrobés à 180 kg/m2 - Épaisseur 0.06m</t>
  </si>
  <si>
    <t>3.5.1.2</t>
  </si>
  <si>
    <t>.Chaussée à structure lourde en enrobés à 180 kg/m2 - Épaisseur 0.06m</t>
  </si>
  <si>
    <t>3.5.1.3</t>
  </si>
  <si>
    <t>Bordure béton type T2</t>
  </si>
  <si>
    <t>3.5.1.4</t>
  </si>
  <si>
    <t>Bandes podotactiles de guidage au sol - Caoutchouc - 4 cannelures en relief - 0.40 m de large</t>
  </si>
  <si>
    <t>3.5.1.5</t>
  </si>
  <si>
    <t>Peinture de bandes pour délimitation de la place PMR</t>
  </si>
  <si>
    <t>3.5.1.6</t>
  </si>
  <si>
    <t>Logos "PMR" sur parking</t>
  </si>
  <si>
    <t>3.5.1.7</t>
  </si>
  <si>
    <t>Panneau de signalisation de places handicapé</t>
  </si>
  <si>
    <t>3.5.2</t>
  </si>
  <si>
    <t>Espaces verts</t>
  </si>
  <si>
    <t>3.5.2.1</t>
  </si>
  <si>
    <t>Apport et mise en place de terre végétale - 0.40 ep environ</t>
  </si>
  <si>
    <t>3.5.2.2</t>
  </si>
  <si>
    <t>.Apport et mise en place de terre végétale - 0.40 ep environ</t>
  </si>
  <si>
    <t>3.5.2.3</t>
  </si>
  <si>
    <t>Reprofilage de talus</t>
  </si>
  <si>
    <t>3.5.2.4</t>
  </si>
  <si>
    <t>Engazonnement</t>
  </si>
  <si>
    <t>3.5.2.5</t>
  </si>
  <si>
    <t>.Engazonnement</t>
  </si>
  <si>
    <t>3.5.3</t>
  </si>
  <si>
    <t>Plantations d'arbres</t>
  </si>
  <si>
    <t>3.5.3.1</t>
  </si>
  <si>
    <t>Arbres d'ornements</t>
  </si>
  <si>
    <t>3.5.4</t>
  </si>
  <si>
    <t>Clôtures - Portails</t>
  </si>
  <si>
    <t>3.5.4.1</t>
  </si>
  <si>
    <t>Clôture en panneaux soudés de 1.50m ht</t>
  </si>
  <si>
    <t>3.6</t>
  </si>
  <si>
    <t>Taux horaires "compagnon" - Travaux en journée - "Terrassement VRD"</t>
  </si>
  <si>
    <t>HEURE</t>
  </si>
  <si>
    <t xml:space="preserve"> Variante</t>
  </si>
  <si>
    <t>3.7</t>
  </si>
  <si>
    <t>Taux horaires "compagnon" - Travaux de nuit - "Terrassement VRD"</t>
  </si>
  <si>
    <t>3.8</t>
  </si>
  <si>
    <t>Taux horaires "chef de chantier" - Travaux en journée - "Terrassement VRD"</t>
  </si>
  <si>
    <t>3.9</t>
  </si>
  <si>
    <t>Taux horaires "chef de chantier" - Travaux de nuit - "Terrassement VRD"</t>
  </si>
  <si>
    <t>Curage - Démolition</t>
  </si>
  <si>
    <t>4.1</t>
  </si>
  <si>
    <t>Travaux de curage et démolition</t>
  </si>
  <si>
    <t>4.1.1</t>
  </si>
  <si>
    <t>Consistance des travaux</t>
  </si>
  <si>
    <t>4.1.2</t>
  </si>
  <si>
    <t>Curage de plateau intérieur</t>
  </si>
  <si>
    <t>4.1.3</t>
  </si>
  <si>
    <t xml:space="preserve">Dépose de couverture bitumineuse sans soin et sans réemploi </t>
  </si>
  <si>
    <t>4.1.4</t>
  </si>
  <si>
    <t>Dépose de charpente bois</t>
  </si>
  <si>
    <t>4.1.5</t>
  </si>
  <si>
    <t>Démolition de mur béton armé de 0.20m d'épaisseur</t>
  </si>
  <si>
    <t>4.1.6</t>
  </si>
  <si>
    <t xml:space="preserve">Démolition de dallage B.A intérieur </t>
  </si>
  <si>
    <t>4.1.7</t>
  </si>
  <si>
    <t xml:space="preserve">Dépose de double plancher bois </t>
  </si>
  <si>
    <t>9.M.C</t>
  </si>
  <si>
    <t>9.M.D</t>
  </si>
  <si>
    <t>9.M.E</t>
  </si>
  <si>
    <t>9.M.F</t>
  </si>
  <si>
    <t>4.1.8</t>
  </si>
  <si>
    <t>8.7.0.17</t>
  </si>
  <si>
    <t>Dépose d'enseigne en façade</t>
  </si>
  <si>
    <t>4.2</t>
  </si>
  <si>
    <t>Taux horaires "compagnon" - Travaux en journée - "Curage Démolition"</t>
  </si>
  <si>
    <t>4.3</t>
  </si>
  <si>
    <t>Taux horaires "compagnon" - Travaux de nuit - "Curage Démolition"</t>
  </si>
  <si>
    <t>4.4</t>
  </si>
  <si>
    <t>Taux horaires "chef de chantier" - Travaux en journée - "Curage Démolition"</t>
  </si>
  <si>
    <t>4.5</t>
  </si>
  <si>
    <t>Taux horaires "chef de chantier" - Travaux de nuit - "Curage Démolition"</t>
  </si>
  <si>
    <t>Gros oeuvre</t>
  </si>
  <si>
    <t>5.1</t>
  </si>
  <si>
    <t>Gros Oeuvre</t>
  </si>
  <si>
    <t>5.1.1</t>
  </si>
  <si>
    <t>Hypothèses de Travail</t>
  </si>
  <si>
    <t>5.1.2</t>
  </si>
  <si>
    <t>Fondations théoriques</t>
  </si>
  <si>
    <t>5.1.2.1</t>
  </si>
  <si>
    <t>Semelles filantes en béton armé</t>
  </si>
  <si>
    <t>5.1.2.1.1</t>
  </si>
  <si>
    <t>Fouilles en tranchées</t>
  </si>
  <si>
    <t>9.M.I</t>
  </si>
  <si>
    <t>9.M.H</t>
  </si>
  <si>
    <t>9.M.G</t>
  </si>
  <si>
    <t>5.1.2.1.2</t>
  </si>
  <si>
    <t>Gros béton coulé en pleine fouille</t>
  </si>
  <si>
    <t>5.1.2.1.3</t>
  </si>
  <si>
    <t>Béton armé pour semelles filantes</t>
  </si>
  <si>
    <t>5.1.2.1.4</t>
  </si>
  <si>
    <t>Coffrage de semelles filantes (parement élémentaire)</t>
  </si>
  <si>
    <t>5.1.2.1.5</t>
  </si>
  <si>
    <t>Armatures HA pour semelles filantes</t>
  </si>
  <si>
    <t>KG</t>
  </si>
  <si>
    <t>9.M.J</t>
  </si>
  <si>
    <t>9.M.K</t>
  </si>
  <si>
    <t>9.M.L</t>
  </si>
  <si>
    <t>9.M.M</t>
  </si>
  <si>
    <t>5.1.2.2</t>
  </si>
  <si>
    <t xml:space="preserve">Tirants béton armé </t>
  </si>
  <si>
    <t>5.1.2.2.1</t>
  </si>
  <si>
    <t>5.1.2.2.2</t>
  </si>
  <si>
    <t>Béton de propreté jusqu'à 0,10 m d'épaisseur</t>
  </si>
  <si>
    <t>5.1.2.2.3</t>
  </si>
  <si>
    <t>Béton armé pour tirants béton armé</t>
  </si>
  <si>
    <t>5.1.2.2.4</t>
  </si>
  <si>
    <t>Coffrage de tirants béton armé (parement élémentaire)</t>
  </si>
  <si>
    <t>5.1.2.2.5</t>
  </si>
  <si>
    <t>Armatures HA pour tirants béton armé</t>
  </si>
  <si>
    <t>5.1.2.3</t>
  </si>
  <si>
    <t>Radiers B.A</t>
  </si>
  <si>
    <t>5.1.2.3.1</t>
  </si>
  <si>
    <t>Fouilles en trous isolés</t>
  </si>
  <si>
    <t>5.1.2.3.2</t>
  </si>
  <si>
    <t>5.1.2.3.3</t>
  </si>
  <si>
    <t>Béton armé pour radier</t>
  </si>
  <si>
    <t>5.1.2.3.4</t>
  </si>
  <si>
    <t>Coffrage de rive de radier (parement élémentaire)</t>
  </si>
  <si>
    <t>5.1.2.3.5</t>
  </si>
  <si>
    <t>Armatures HA pour radier</t>
  </si>
  <si>
    <t>5.1.2.3.6</t>
  </si>
  <si>
    <t xml:space="preserve">Armatures TS pour radier </t>
  </si>
  <si>
    <t>5.1.2.3.7</t>
  </si>
  <si>
    <t xml:space="preserve">Surfaçage (parement lissé) de dalle </t>
  </si>
  <si>
    <t>5.1.2.4</t>
  </si>
  <si>
    <t>Longrines béton armé sur radier</t>
  </si>
  <si>
    <t>5.1.2.4.1</t>
  </si>
  <si>
    <t>Béton armé pour longrines béton armé</t>
  </si>
  <si>
    <t>5.1.2.4.2</t>
  </si>
  <si>
    <t>Coffrage de longrines béton armé (parement élémentaire)</t>
  </si>
  <si>
    <t>5.1.2.4.3</t>
  </si>
  <si>
    <t>Armatures HA pour longrines béton armé</t>
  </si>
  <si>
    <t>5.1.3</t>
  </si>
  <si>
    <t>Dallage intérieur</t>
  </si>
  <si>
    <t>5.1.3.1</t>
  </si>
  <si>
    <t>Essais à la plaque</t>
  </si>
  <si>
    <t>5.1.3.2</t>
  </si>
  <si>
    <t xml:space="preserve">Dallage intérieur </t>
  </si>
  <si>
    <t>5.1.3.2.1</t>
  </si>
  <si>
    <t>Dallage intérieur armé de 15cm / Finition surfacé lissé livré à -0.06m</t>
  </si>
  <si>
    <t>5.1.4</t>
  </si>
  <si>
    <t>Élévations du bâtiment</t>
  </si>
  <si>
    <t>5.1.4.1</t>
  </si>
  <si>
    <t>Création d'ouverture avec reprise en sous œuvre</t>
  </si>
  <si>
    <t>5.1.4.1.1</t>
  </si>
  <si>
    <t>Création d'ouverture avec reprise en sous oeuvre - dimensions 0.50x0.50m ht</t>
  </si>
  <si>
    <t>5.1.4.1.2</t>
  </si>
  <si>
    <t>Création d'ouverture avec reprise en sous oeuvre - dimensions 0.50x1.50m ht</t>
  </si>
  <si>
    <t>5.1.4.1.3</t>
  </si>
  <si>
    <t>Création d'ouverture avec reprise en sous oeuvre - dimensions 1.00x1.50m ht</t>
  </si>
  <si>
    <t>5.1.4.1.4</t>
  </si>
  <si>
    <t>Création d'ouverture avec reprise en sous oeuvre - dimensions 2.00x1.50m ht</t>
  </si>
  <si>
    <t>5.1.4.1.5</t>
  </si>
  <si>
    <t>Création d'ouverture avec reprise en sous oeuvre - dimensions 1.00x2.10m ht</t>
  </si>
  <si>
    <t>5.1.4.1.6</t>
  </si>
  <si>
    <t>Création d'ouverture avec reprise en sous oeuvre - dimensions 1.20x2.10m ht</t>
  </si>
  <si>
    <t>5.1.4.1.7</t>
  </si>
  <si>
    <t>Création d'ouverture avec reprise en sous oeuvre - dimensions 1.50x2.10m ht</t>
  </si>
  <si>
    <t>5.1.4.1.8</t>
  </si>
  <si>
    <t>Création d'ouverture avec reprise en sous oeuvre - dimensions 1.85x2.10m ht</t>
  </si>
  <si>
    <t>5.1.4.1.9</t>
  </si>
  <si>
    <t>Création d'ouverture avec reprise en sous oeuvre - dimensions 1.70x2.50m ht</t>
  </si>
  <si>
    <t>5.1.4.2</t>
  </si>
  <si>
    <t>Création de trémie</t>
  </si>
  <si>
    <t>5.1.4.2.1</t>
  </si>
  <si>
    <t>Création de trémie - 1.20x1.20m (Exutoire de fumées)</t>
  </si>
  <si>
    <t>5.1.4.3</t>
  </si>
  <si>
    <t>Bouchement d'ouvertures</t>
  </si>
  <si>
    <t>5.1.4.3.1</t>
  </si>
  <si>
    <t>Bouchement d'ouverture de dimensions 1.00x2.10m ht</t>
  </si>
  <si>
    <t>5.1.4.4</t>
  </si>
  <si>
    <t>Bouchement de trémies dans plancher</t>
  </si>
  <si>
    <t>5.1.4.4.1</t>
  </si>
  <si>
    <t>Reconstitution de dalle béton armé - dimensions 1.20x1.20m</t>
  </si>
  <si>
    <t>5.1.4.5</t>
  </si>
  <si>
    <t>Murs en béton armé</t>
  </si>
  <si>
    <t>5.1.4.5.1</t>
  </si>
  <si>
    <t>Béton armé pour voiles</t>
  </si>
  <si>
    <t>9.M.O</t>
  </si>
  <si>
    <t>9.M.N</t>
  </si>
  <si>
    <t>9.M.P</t>
  </si>
  <si>
    <t>9.M.Q</t>
  </si>
  <si>
    <t>9.M.R</t>
  </si>
  <si>
    <t>9.M.S</t>
  </si>
  <si>
    <t>9.M.T</t>
  </si>
  <si>
    <t>5.1.4.5.2</t>
  </si>
  <si>
    <t>Coffrage de murs 2 faces (parement courant)</t>
  </si>
  <si>
    <t>5.1.4.5.3</t>
  </si>
  <si>
    <t>Armatures HA</t>
  </si>
  <si>
    <t>5.1.4.5.4</t>
  </si>
  <si>
    <t xml:space="preserve">Armatures Treillis soudés </t>
  </si>
  <si>
    <t>5.1.4.5.5</t>
  </si>
  <si>
    <t xml:space="preserve">Revêtement d'étanchéité par membrane sur murs enterrés </t>
  </si>
  <si>
    <t>5.1.4.5.6</t>
  </si>
  <si>
    <t>Drainage en pied de voile béton</t>
  </si>
  <si>
    <t>5.1.4.5.7</t>
  </si>
  <si>
    <t>Regard borgne maçonné de 0.30x0.30x0.40m de profondeur</t>
  </si>
  <si>
    <t>5.1.5</t>
  </si>
  <si>
    <t>Planchers haut - Rez de chaussée</t>
  </si>
  <si>
    <t>5.1.5.1</t>
  </si>
  <si>
    <t>Poutres en béton armé</t>
  </si>
  <si>
    <t>5.1.5.1.1</t>
  </si>
  <si>
    <t>Béton armé pour poutres</t>
  </si>
  <si>
    <t>5.1.5.1.2</t>
  </si>
  <si>
    <t>Coffrage pour poutres (parement courant)</t>
  </si>
  <si>
    <t>5.1.5.1.3</t>
  </si>
  <si>
    <t>Armatures HA pour poutres</t>
  </si>
  <si>
    <t>5.1.5.2</t>
  </si>
  <si>
    <t>Dalle pleine en béton armé</t>
  </si>
  <si>
    <t>5.1.5.2.1</t>
  </si>
  <si>
    <t>Béton armé pour dalle pleine de 0.20m d'épaisseur</t>
  </si>
  <si>
    <t>5.1.5.2.2</t>
  </si>
  <si>
    <t>Coffrage pour dalle pleine (parement courant)</t>
  </si>
  <si>
    <t>5.1.5.2.3</t>
  </si>
  <si>
    <t>Armatures HA pour dalle pleine</t>
  </si>
  <si>
    <t>5.1.5.2.4</t>
  </si>
  <si>
    <t>Armatures TS pour dalle pleine</t>
  </si>
  <si>
    <t>5.1.5.3</t>
  </si>
  <si>
    <t>Acrotère / Relevé en béton armé</t>
  </si>
  <si>
    <t>5.1.5.3.1</t>
  </si>
  <si>
    <t>Béton armé pour Acrotère / relevé</t>
  </si>
  <si>
    <t>5.1.5.3.2</t>
  </si>
  <si>
    <t>Coffrage d' Acrotère / relevé (parement élémentaire)</t>
  </si>
  <si>
    <t>5.1.5.3.3</t>
  </si>
  <si>
    <t>Armatures HA pour Acrotère / relevé</t>
  </si>
  <si>
    <t>5.1.6</t>
  </si>
  <si>
    <t>Divers</t>
  </si>
  <si>
    <t>5.1.6.1</t>
  </si>
  <si>
    <t>Carottage Ø 100mm dans mur BA existant</t>
  </si>
  <si>
    <t>5.1.6.2</t>
  </si>
  <si>
    <t>Carottage Ø 125mm dans mur BA existant</t>
  </si>
  <si>
    <t>5.1.6.3</t>
  </si>
  <si>
    <t>Carottage Ø 200mm dans mur BA existant</t>
  </si>
  <si>
    <t>5.1.6.4</t>
  </si>
  <si>
    <t xml:space="preserve">.Carottage Ø 200mm dans mur BA existant </t>
  </si>
  <si>
    <t>5.1.6.5</t>
  </si>
  <si>
    <t>Seuil droit sur passage extérieur</t>
  </si>
  <si>
    <t>5.1.6.6</t>
  </si>
  <si>
    <t>Traitement des joints de dilatation</t>
  </si>
  <si>
    <t>5.2</t>
  </si>
  <si>
    <t>Réseaux intérieurs sous dallage d'alimentation &amp; d'évacuation</t>
  </si>
  <si>
    <t>5.2.1</t>
  </si>
  <si>
    <t>Démolition et raccord de dallage - largeur 0.50m</t>
  </si>
  <si>
    <t>5.2.2</t>
  </si>
  <si>
    <t>Réglage de hérisson et fouilles en tranchées pour réseaux</t>
  </si>
  <si>
    <t>5.2.3</t>
  </si>
  <si>
    <t>Carottage Ø 200mm dans longrine béton existante</t>
  </si>
  <si>
    <t>5.2.4</t>
  </si>
  <si>
    <t>Hydrocurage de réseaux EU/EV</t>
  </si>
  <si>
    <t>5.2.5</t>
  </si>
  <si>
    <t>Caniveau de sol de 0.40 m largeur avec tampon béton de fermeture</t>
  </si>
  <si>
    <t>5.2.6</t>
  </si>
  <si>
    <t>Tuyau PVC à joint caoutchouc - Réseau EU/EV</t>
  </si>
  <si>
    <t>5.2.6.1</t>
  </si>
  <si>
    <t>Tuyau PVC CR8 de Ø125mm - EU/EV</t>
  </si>
  <si>
    <t>5.2.6.2</t>
  </si>
  <si>
    <t>Tubulure PVC Ø125mm</t>
  </si>
  <si>
    <t>5.2.6.3</t>
  </si>
  <si>
    <t>.Tubulure PVC Ø125mm</t>
  </si>
  <si>
    <t>5.2.6.4</t>
  </si>
  <si>
    <t>.Siphon de sol en inox de 0.20x0.20 m</t>
  </si>
  <si>
    <t>5.2.6.5</t>
  </si>
  <si>
    <t>Regard avec tampon étanche à carreler ou bétonner de 0.50x0.50x0.50 m de prof</t>
  </si>
  <si>
    <t>5.3</t>
  </si>
  <si>
    <t>Taux horaires "compagnon" - Travaux en journée - "Gros Oeuvre"</t>
  </si>
  <si>
    <t>5.4</t>
  </si>
  <si>
    <t>Taux horaires "compagnon" - Travaux de nuit - "Gros Oeuvre"</t>
  </si>
  <si>
    <t>5.5</t>
  </si>
  <si>
    <t>Taux horaires "chef de chantier" - Travaux en journée - "Gros Oeuvre"</t>
  </si>
  <si>
    <t>5.6</t>
  </si>
  <si>
    <t>Taux horaires "chef de chantier" - Travaux de nuit - "Gros Oeuvre"</t>
  </si>
  <si>
    <t>Charpente bois</t>
  </si>
  <si>
    <t>6.1</t>
  </si>
  <si>
    <t>Charpente bois lamellé collé</t>
  </si>
  <si>
    <t>6.1.1</t>
  </si>
  <si>
    <t>Poutre bois LC GL24h de section 120x300mm ht (Poutre n°03)</t>
  </si>
  <si>
    <t>6.1.2</t>
  </si>
  <si>
    <t>Poutre bois LC GL24h de section 160x600mm ht (Poutre n°04)</t>
  </si>
  <si>
    <t>6.1.3</t>
  </si>
  <si>
    <t>Poutre bois LC GL24h de section 160x500mm ht (Poutre n°05)</t>
  </si>
  <si>
    <t>6.1.4</t>
  </si>
  <si>
    <t>Chevrons C24 - Section 60x80mm - Espacement 0.50m</t>
  </si>
  <si>
    <t>6.1.5</t>
  </si>
  <si>
    <t>Plus value pour réalisation d'une toiture fusible de 3.05x3.60m dans complexe de toiture</t>
  </si>
  <si>
    <t>6.1.6</t>
  </si>
  <si>
    <t xml:space="preserve">Isolation thermique sous toiture de 180mm d'épaisseur + Film pare vapeur </t>
  </si>
  <si>
    <t>6.1.7</t>
  </si>
  <si>
    <t>Panneaux CTB-X de toiture - Épaisseur 18mm</t>
  </si>
  <si>
    <t>6.1.8</t>
  </si>
  <si>
    <t>Contreventement Bois</t>
  </si>
  <si>
    <t>6.2</t>
  </si>
  <si>
    <t>Taux horaires "compagnon" - Travaux en journée - "Charpente Bois"</t>
  </si>
  <si>
    <t>6.3</t>
  </si>
  <si>
    <t>Taux horaires "compagnon" - Travaux de nuit - "Charpente Bois"</t>
  </si>
  <si>
    <t>6.4</t>
  </si>
  <si>
    <t>Taux horaires "chef de chantier" - Travaux en journée - "Charpente Bois"</t>
  </si>
  <si>
    <t>6.5</t>
  </si>
  <si>
    <t>Taux horaires "chef de chantier" - Travaux de nuit - "Charpente Bois"</t>
  </si>
  <si>
    <t>Couverture Zinc</t>
  </si>
  <si>
    <t>7.1</t>
  </si>
  <si>
    <t>Couverture en zinc</t>
  </si>
  <si>
    <t>7.1.1</t>
  </si>
  <si>
    <t>Couverture en Zinc à joints debout</t>
  </si>
  <si>
    <t>7.1.1.1</t>
  </si>
  <si>
    <t>4.1.0.3</t>
  </si>
  <si>
    <t>Ecran souple de sous-toiture</t>
  </si>
  <si>
    <t>7.1.1.2</t>
  </si>
  <si>
    <t>4.5.0.4</t>
  </si>
  <si>
    <t>Couverture en zinc quartz pré-patiné</t>
  </si>
  <si>
    <t>7.1.1.3</t>
  </si>
  <si>
    <t>7.1.1.4</t>
  </si>
  <si>
    <t>Bandeau de Faitage en zinc</t>
  </si>
  <si>
    <t>7.1.1.5</t>
  </si>
  <si>
    <t>Bandeau en bas de pente en zinc</t>
  </si>
  <si>
    <t>7.1.1.6</t>
  </si>
  <si>
    <t>Bandeau de rive en zinc</t>
  </si>
  <si>
    <t>7.1.1.7</t>
  </si>
  <si>
    <t>4.1.0.20</t>
  </si>
  <si>
    <t xml:space="preserve">Closoir de ventilation bas de pente </t>
  </si>
  <si>
    <t>7.1.1.8</t>
  </si>
  <si>
    <t>6.1.0.15</t>
  </si>
  <si>
    <t>Habillage de forget par lames de zinc à joint debout - largeur 0.60m</t>
  </si>
  <si>
    <t>7.1.2</t>
  </si>
  <si>
    <t>Zinguerie</t>
  </si>
  <si>
    <t>7.1.2.1</t>
  </si>
  <si>
    <t>Gouttière 1/2 ronde en zinc quartz</t>
  </si>
  <si>
    <t>7.1.2.2</t>
  </si>
  <si>
    <t xml:space="preserve">Naissance en zinc quartz de Ø 100 mm </t>
  </si>
  <si>
    <t>7.1.2.3</t>
  </si>
  <si>
    <t>Descente en zinc quartz de Ø 100 mm</t>
  </si>
  <si>
    <t>7.1.2.4</t>
  </si>
  <si>
    <t>Dauphin fonte Ø 100mm - 1.00mht</t>
  </si>
  <si>
    <t>7.1.3</t>
  </si>
  <si>
    <t>Abergement</t>
  </si>
  <si>
    <t>7.1.3.1</t>
  </si>
  <si>
    <t xml:space="preserve">Abergement de sortie de ventilation / de Ø 200 mm </t>
  </si>
  <si>
    <t>7.1.3.2</t>
  </si>
  <si>
    <t>.Abergement de sortie de ventilation / de Ø 315 mm</t>
  </si>
  <si>
    <t>7.2</t>
  </si>
  <si>
    <t>Taux horaires "compagnon" - Travaux en journée - "Couverture Zinc"</t>
  </si>
  <si>
    <t>7.3</t>
  </si>
  <si>
    <t>Taux horaires "compagnon" - Travaux de nuit - "Couverture Zinc"</t>
  </si>
  <si>
    <t>7.4</t>
  </si>
  <si>
    <t>Taux horaires "chef de chantier" - Travaux en journée - "Couverture Zinc"</t>
  </si>
  <si>
    <t>7.5</t>
  </si>
  <si>
    <t>Taux horaires "chef de chantier" - Travaux de nuit - "Couverture Zinc</t>
  </si>
  <si>
    <t>Étanchéité</t>
  </si>
  <si>
    <t>8.1</t>
  </si>
  <si>
    <t>Travaux préparatoires</t>
  </si>
  <si>
    <t>8.1.1</t>
  </si>
  <si>
    <t>3.5.0.29</t>
  </si>
  <si>
    <t>Dépose de lanterneau de 1.20x1.20m</t>
  </si>
  <si>
    <t>8.2</t>
  </si>
  <si>
    <t>Étanchéité bicouche élastomère sous protection lourde</t>
  </si>
  <si>
    <t>8.2.1</t>
  </si>
  <si>
    <t>Étanchéité bicouche élastomère sous végétalisation</t>
  </si>
  <si>
    <t>8.2.1.1</t>
  </si>
  <si>
    <t>Etanchéité sous végétalisation</t>
  </si>
  <si>
    <t>8.2.1.1.1</t>
  </si>
  <si>
    <t>Étanchéité bicouche élastomère avec isolant 100mm et protection végétalisée - R= 4.55m².K/W</t>
  </si>
  <si>
    <t>8.2.1.1.2</t>
  </si>
  <si>
    <t>Arrosage automatique de toiture végétalisée</t>
  </si>
  <si>
    <t>8.2.1.1.3</t>
  </si>
  <si>
    <t>Cheminement technique en dallettes béton</t>
  </si>
  <si>
    <t>8.2.1.1.4</t>
  </si>
  <si>
    <t>Revêtement d'étanchéité en relevés sur acrotère</t>
  </si>
  <si>
    <t>8.2.1.1.5</t>
  </si>
  <si>
    <t>Solin en aluminium extrudé</t>
  </si>
  <si>
    <t>8.2.1.1.6</t>
  </si>
  <si>
    <t>Couvertine en aluminium sur acrotère de 0.20m de large - RAL Standard</t>
  </si>
  <si>
    <t>8.2.1.1.7</t>
  </si>
  <si>
    <t>Garde-corps fixes coudés en aluminium naturel sur acrotère</t>
  </si>
  <si>
    <t>9.U.IMAGE</t>
  </si>
  <si>
    <t>8.2.1.2</t>
  </si>
  <si>
    <t>5.8</t>
  </si>
  <si>
    <t>Étanchéité pour sorties en toiture</t>
  </si>
  <si>
    <t>8.2.1.2.1</t>
  </si>
  <si>
    <t xml:space="preserve">Platine et crosse de passage / Ø 63 mm  </t>
  </si>
  <si>
    <t>8.2.1.2.2</t>
  </si>
  <si>
    <t xml:space="preserve">Platine et crosse de passage / Ø 85 mm </t>
  </si>
  <si>
    <t>8.2.1.2.3</t>
  </si>
  <si>
    <t>Étanchéité pour sortie de crosse de passage</t>
  </si>
  <si>
    <t>8.2.1.2.4</t>
  </si>
  <si>
    <t>5.8.0.1</t>
  </si>
  <si>
    <t>Platine et manchon de Ø 100 mm pour ventilation de chute</t>
  </si>
  <si>
    <t>8.2.1.2.5</t>
  </si>
  <si>
    <t>5.8.0.3</t>
  </si>
  <si>
    <t xml:space="preserve">Étanchéité pour sortie de ventilation de chutes de Ø 100 mm </t>
  </si>
  <si>
    <t>8.2.1.2.6</t>
  </si>
  <si>
    <t>Platine et manchon pour sortie de conduit de ventilation de Ø 160mm</t>
  </si>
  <si>
    <t>8.2.1.2.7</t>
  </si>
  <si>
    <t>Étanchéité pour sortie de ventilation de Ø160mm</t>
  </si>
  <si>
    <t>8.2.1.2.8</t>
  </si>
  <si>
    <t>Platine et manchon pour sortie de conduit de ventilation de Ø 315mm</t>
  </si>
  <si>
    <t>8.2.1.2.9</t>
  </si>
  <si>
    <t xml:space="preserve">Étanchéité pour sortie de ventilation de Ø 315mm </t>
  </si>
  <si>
    <t>8.2.2</t>
  </si>
  <si>
    <t>Étanchéité bicouche élastomère sous gravillons</t>
  </si>
  <si>
    <t>8.2.2.1</t>
  </si>
  <si>
    <t>Étanchéité sous gravillons</t>
  </si>
  <si>
    <t>8.2.2.1.1</t>
  </si>
  <si>
    <t>Arrachage ponctuel de l'étanchéité en partie courante et en relevés</t>
  </si>
  <si>
    <t>8.2.2.1.2</t>
  </si>
  <si>
    <t>Étanchéité bicouche élastomère avec isolant et protection gravillons en raccord avec l'existant - R= 9.10m².K/W</t>
  </si>
  <si>
    <t>8.2.3</t>
  </si>
  <si>
    <t>Lanterneaux de désenfumage - Commande électrique</t>
  </si>
  <si>
    <t>8.2.3.1</t>
  </si>
  <si>
    <t>Lanterneau de désenfumage SUE 1.00m² + Commande électrique - 1 Ouvrant</t>
  </si>
  <si>
    <t>8.3</t>
  </si>
  <si>
    <t>Évacuation des eaux pluviales</t>
  </si>
  <si>
    <t>8.3.1</t>
  </si>
  <si>
    <t>Platine et moignon horizontal de Ø 100 mm</t>
  </si>
  <si>
    <t>8.3.2</t>
  </si>
  <si>
    <t>Boîte à eau en acier laqué cubique pour eaux pluviales en façade</t>
  </si>
  <si>
    <t>8.3.3</t>
  </si>
  <si>
    <t>5.2.0.8</t>
  </si>
  <si>
    <t>Busette pour trop-plein eaux pluviales Ø 60 mm</t>
  </si>
  <si>
    <t>8.3.4</t>
  </si>
  <si>
    <t>Descente en acier laqué - Ø 100 mm</t>
  </si>
  <si>
    <t>8.3.5</t>
  </si>
  <si>
    <t>8.4</t>
  </si>
  <si>
    <t>Taux horaires "compagnon" - Travaux en journée - "Étanchéité"</t>
  </si>
  <si>
    <t>8.5</t>
  </si>
  <si>
    <t>Taux horaires "compagnon" - Travaux de nuit - "Étanchéité"</t>
  </si>
  <si>
    <t>8.6</t>
  </si>
  <si>
    <t>Taux horaires "chef de chantier" - Travaux en journée - "Étanchéité"</t>
  </si>
  <si>
    <t>8.7</t>
  </si>
  <si>
    <t>Taux horaires "chef de chantier" - Travaux de nuit - "Étanchéité"</t>
  </si>
  <si>
    <t>Façades</t>
  </si>
  <si>
    <t>9.1</t>
  </si>
  <si>
    <t>9.1.1</t>
  </si>
  <si>
    <t>Échafaudage tubulaire réglementaire fixe sur pieds</t>
  </si>
  <si>
    <t>9.1.2</t>
  </si>
  <si>
    <t xml:space="preserve">Dépose et repose d'accessoires ELEC en façade </t>
  </si>
  <si>
    <t>9.1.3</t>
  </si>
  <si>
    <t>Dépose et évacuation d'accessoires CVC en façade</t>
  </si>
  <si>
    <t>9.1.4</t>
  </si>
  <si>
    <t>Dépose complète de couvertines</t>
  </si>
  <si>
    <t>9.2</t>
  </si>
  <si>
    <t>Travaux de façade</t>
  </si>
  <si>
    <t>9.2.1</t>
  </si>
  <si>
    <t>Enduit de façades à base de liants hydrauliques - Intervention sous section 4</t>
  </si>
  <si>
    <t>9.2.1.1</t>
  </si>
  <si>
    <t>Enduit hydraulique sur murs</t>
  </si>
  <si>
    <t>9.2.1.2</t>
  </si>
  <si>
    <t>7.8.0.3</t>
  </si>
  <si>
    <t>Enduit hydraulique sur embrasures de 0.20m</t>
  </si>
  <si>
    <t>9.2.2</t>
  </si>
  <si>
    <t>7.9</t>
  </si>
  <si>
    <t>Revêtement semi-épais taloché - Classe D3 - intervention sous section 4</t>
  </si>
  <si>
    <t>9.2.2.1</t>
  </si>
  <si>
    <t>7.9.0.1</t>
  </si>
  <si>
    <t>Revêtement semi-épais sur ouvrages en béton - Intervention sous section 4</t>
  </si>
  <si>
    <t>9.2.3</t>
  </si>
  <si>
    <t>Peinture hydro-pliolite en sous face de dalle - Compris travaux préparatoires</t>
  </si>
  <si>
    <t>9.2.3.1</t>
  </si>
  <si>
    <t xml:space="preserve">Peinture hydro-pliolite en sous face de dalle </t>
  </si>
  <si>
    <t>9.2.4</t>
  </si>
  <si>
    <t>Peinture sur ouvrage métallique existants</t>
  </si>
  <si>
    <t>9.2.4.1</t>
  </si>
  <si>
    <t>Travaux préparatoires et peinture sur ouvrage métallique existants - Porte métallique</t>
  </si>
  <si>
    <t>9.2.4.2</t>
  </si>
  <si>
    <t>.Travaux préparatoires et peinture sur ouvrage métallique existant</t>
  </si>
  <si>
    <t>9.3</t>
  </si>
  <si>
    <t>Taux horaires "compagnon" - Travaux en journée - "Façades"</t>
  </si>
  <si>
    <t>9.4</t>
  </si>
  <si>
    <t>Taux horaires "compagnon" - Travaux de nuit - "Façades"</t>
  </si>
  <si>
    <t>9.5</t>
  </si>
  <si>
    <t>Taux horaires "chef de chantier" - Travaux en journée - "Façades"</t>
  </si>
  <si>
    <t>9.6</t>
  </si>
  <si>
    <t>Taux horaires "chef de chantier" - Travaux de nuit - "Façades"</t>
  </si>
  <si>
    <t>Menuiseries extérieures Aluminium</t>
  </si>
  <si>
    <t>10.1</t>
  </si>
  <si>
    <t>10.1.1</t>
  </si>
  <si>
    <t>Dépose et évacuation de menuiseries extérieures</t>
  </si>
  <si>
    <t>10.1.2</t>
  </si>
  <si>
    <t>Révision du SAS d'entrée existant</t>
  </si>
  <si>
    <t>10.2</t>
  </si>
  <si>
    <t>Menuiseries Extérieures Aluminium</t>
  </si>
  <si>
    <t>10.2.1</t>
  </si>
  <si>
    <t>Menuiseries Extérieures Aluminium - Fixe</t>
  </si>
  <si>
    <t>10.2.1.1</t>
  </si>
  <si>
    <t>Châssis Aluminium fixe de 1.00x1.10m ht - 38 dB - Vitrage dépoli</t>
  </si>
  <si>
    <t>10.2.1.2</t>
  </si>
  <si>
    <t>Châssis Aluminium fixe de 1.40x1.10m ht - Vitrage dépoli</t>
  </si>
  <si>
    <t>10.2.2</t>
  </si>
  <si>
    <t>Menuiseries Extérieures - ouvrant à la française</t>
  </si>
  <si>
    <t>10.2.2.1</t>
  </si>
  <si>
    <t>Châssis Aluminium OF/OB de 1.00x1.50m ht</t>
  </si>
  <si>
    <t>10.2.2.2</t>
  </si>
  <si>
    <t>Châssis Aluminium OF/OB de 1.40x1.10m ht</t>
  </si>
  <si>
    <t>10.3</t>
  </si>
  <si>
    <t>Volet-roulant électrique</t>
  </si>
  <si>
    <t>10.3.1</t>
  </si>
  <si>
    <t>Volet roulant aluminium à manœuvre électrique</t>
  </si>
  <si>
    <t>10.3.1.1</t>
  </si>
  <si>
    <t>Volet-roulant aluminium électrique de 1.00x1.50m ht</t>
  </si>
  <si>
    <t>10.3.1.2</t>
  </si>
  <si>
    <t>Volet-roulant aluminium électrique de 1.40x1.10m ht</t>
  </si>
  <si>
    <t>10.4</t>
  </si>
  <si>
    <t>Taux horaires "compagnon" - Travaux en journée - "Menuiseries extérieures Aluminium"</t>
  </si>
  <si>
    <t>10.5</t>
  </si>
  <si>
    <t>Taux horaires "compagnon" - Travaux de nuit - "Menuiseries extérieures Aluminium"</t>
  </si>
  <si>
    <t>10.6</t>
  </si>
  <si>
    <t>Taux horaires "chef de chantier" - Travaux en journée - "Menuiseries extérieures Aluminium"</t>
  </si>
  <si>
    <t>10.7</t>
  </si>
  <si>
    <t>Taux horaires "chef de chantier" - Travaux de nuit - "Menuiseries extérieures Aluminium"</t>
  </si>
  <si>
    <t>Menuiseries métalliques - Serrurerie</t>
  </si>
  <si>
    <t>11.1</t>
  </si>
  <si>
    <t>Bloc-portes métalliques</t>
  </si>
  <si>
    <t>11.1.1</t>
  </si>
  <si>
    <t>Bloc porte métallique extérieur</t>
  </si>
  <si>
    <t>11.1.1.1</t>
  </si>
  <si>
    <t>Bloc-porte métallique de 1.40x2.10m ht - 2 vantaux tiercés - CSO3P- 38dB</t>
  </si>
  <si>
    <t>11.1.1.2</t>
  </si>
  <si>
    <t>Bloc-porte métallique de 1.00x2.10m ht - 1 vantail - CSO3P</t>
  </si>
  <si>
    <t>11.2</t>
  </si>
  <si>
    <t>Ouvrages divers</t>
  </si>
  <si>
    <t>11.2.1</t>
  </si>
  <si>
    <t>Grille ventilation en façade - 1.00x1.00m ht</t>
  </si>
  <si>
    <t>11.2.2</t>
  </si>
  <si>
    <t>Grille ventilation en façade - 2.00x1.00m ht</t>
  </si>
  <si>
    <t>11.2.3</t>
  </si>
  <si>
    <t>Enseigne "IRM 7 T" par lettrage en panneaux d'aluminium composite</t>
  </si>
  <si>
    <t>11.2.4</t>
  </si>
  <si>
    <t>8.4.0.4</t>
  </si>
  <si>
    <t>Echelle métallique à crinoline - 3.80m de ht à monter env.</t>
  </si>
  <si>
    <t>11.2.5</t>
  </si>
  <si>
    <t>Passerelle de sécurité - Saut de loup</t>
  </si>
  <si>
    <t>11.3</t>
  </si>
  <si>
    <t>Structure métallique d'habillage de façade</t>
  </si>
  <si>
    <t>11.3.1</t>
  </si>
  <si>
    <t>Structure métallique support d'habillage de façade - Finition galvanisé</t>
  </si>
  <si>
    <t>11.3.2</t>
  </si>
  <si>
    <t>Plus value pour réalisation d'une charpente galvanisée et laquée</t>
  </si>
  <si>
    <t>11.3.3</t>
  </si>
  <si>
    <t>Habillage de façade en métal déployé thermolaqué - Sur structure autoportante</t>
  </si>
  <si>
    <t>11.3.4</t>
  </si>
  <si>
    <t>Habillage de façade en métal déployé thermolaqué - Sur mur béton armé neuf</t>
  </si>
  <si>
    <t>11.4</t>
  </si>
  <si>
    <t>Taux horaires "compagnon" - Travaux en journée - "Menuiseries métalliques - Serrurerie"</t>
  </si>
  <si>
    <t>11.5</t>
  </si>
  <si>
    <t>Taux horaires "compagnon" - Travaux de nuit - "Menuiseries métalliques - Serrurerie"</t>
  </si>
  <si>
    <t>11.6</t>
  </si>
  <si>
    <t>Taux horaires "chef de chantier" - Travaux en journée - "Menuiseries métalliques - Serrurerie"</t>
  </si>
  <si>
    <t>11.7</t>
  </si>
  <si>
    <t>Taux horaires "chef de chantier" - Travaux de nuit - "Menuiseries métalliques - Serrurerie"</t>
  </si>
  <si>
    <t xml:space="preserve">Menuiseries intérieures Bois </t>
  </si>
  <si>
    <t>12.1</t>
  </si>
  <si>
    <t>Bloc-portes</t>
  </si>
  <si>
    <t>12.1.1</t>
  </si>
  <si>
    <t>Blocs-portes DAS Battants</t>
  </si>
  <si>
    <t>12.1.1.1</t>
  </si>
  <si>
    <t>Porte intérieure pleine DAS de 1.50x2.10m ht - Battante - Finition stratifié - EI30 - DAS Fermé</t>
  </si>
  <si>
    <t>12.1.2</t>
  </si>
  <si>
    <t>Blocs-portes standard</t>
  </si>
  <si>
    <t>12.1.2.1</t>
  </si>
  <si>
    <t>Porte intérieure pleine de 0.90x2.10m ht - Battante - Finition stratifiée - COND</t>
  </si>
  <si>
    <t>12.1.2.2</t>
  </si>
  <si>
    <t>Porte intérieure pleine de 1.00x2.10m ht - Battante - Finition stratifiée - COND</t>
  </si>
  <si>
    <t>12.1.2.3</t>
  </si>
  <si>
    <t>Porte intérieure pleine de 1.00x2.10m ht - Battante - Finition stratifiée - COND - E30</t>
  </si>
  <si>
    <t>12.1.2.4</t>
  </si>
  <si>
    <t>Porte intérieure pleine de 0.90x2.10m ht - Battante - Finition stratifiée - CSO 1P</t>
  </si>
  <si>
    <t>12.1.2.5</t>
  </si>
  <si>
    <t>Porte intérieure pleine de 0.90x2.10m ht - Battante - Finition stratifiée - CSO 1P - E30</t>
  </si>
  <si>
    <t>12.1.2.6</t>
  </si>
  <si>
    <t>Porte intérieure pleine de 0.90x2.10m ht - Battante - Finition stratifiée - CSO 1P - EI30 - FP</t>
  </si>
  <si>
    <t>12.1.2.7</t>
  </si>
  <si>
    <t>B-porte de 1.50 x 2.10m ht à 2 vantaux - Battante - Finition stratifiée - CSO 1P</t>
  </si>
  <si>
    <t>12.1.2.8</t>
  </si>
  <si>
    <t>.B-porte de 1.50 x 2.10m ht à 2 vantaux - Battante - Finition stratifiée - CSO 1P</t>
  </si>
  <si>
    <t>12.2</t>
  </si>
  <si>
    <t>Ensemble menuisé vitré</t>
  </si>
  <si>
    <t>12.2.1</t>
  </si>
  <si>
    <t>Ensemble menuisé vitré de 1.50 x 2.10 m ht avec B-porte à 1 vantail - E30</t>
  </si>
  <si>
    <t>12.3</t>
  </si>
  <si>
    <t>Châssis bois vitré</t>
  </si>
  <si>
    <t>12.3.1</t>
  </si>
  <si>
    <t>Châssis vitrés en bois de 0.80x1.00 m ht / 30 dB avec store vénitien intégré</t>
  </si>
  <si>
    <t>12.3.2</t>
  </si>
  <si>
    <t>Châssis vitrés en bois de 1.20x1.00 m ht / 30 dB avec store vénitien intégré</t>
  </si>
  <si>
    <t>12.4</t>
  </si>
  <si>
    <t>Mobiliers</t>
  </si>
  <si>
    <t>12.4.1</t>
  </si>
  <si>
    <t>Plan de travail stratifié avec vérins réglables en hauteur</t>
  </si>
  <si>
    <t>12.4.1.1</t>
  </si>
  <si>
    <t>Plan de travail stratifié avec vérins réglables en hauteur dim 4.20x0.80m</t>
  </si>
  <si>
    <t>12.4.1.2</t>
  </si>
  <si>
    <t>Plan de travail stratifié avec vérins réglables en hauteur dim 2.60x0.80m</t>
  </si>
  <si>
    <t>12.4.1.3</t>
  </si>
  <si>
    <t>Plan de travail stratifié avec vérins réglables en hauteur dim 3.70x0.80m</t>
  </si>
  <si>
    <t>12.4.1.4</t>
  </si>
  <si>
    <t>Plan de travail stratifié avec vérins réglables en hauteur dim (1.80+2.40)x0.80m</t>
  </si>
  <si>
    <t>12.4.1.5</t>
  </si>
  <si>
    <t>.Plan de travail stratifié avec vérins réglables en hauteur dim 3.70x0.80m</t>
  </si>
  <si>
    <t>12.4.2</t>
  </si>
  <si>
    <t>Plan de travail et meuble sous évier - (1.70 à 2.30)x0.65x0.90 m ht</t>
  </si>
  <si>
    <t>12.4.3</t>
  </si>
  <si>
    <t>Plan de travail et meuble sous évier en L - (2.00 + 1.50)x0.65x0.90 m ht</t>
  </si>
  <si>
    <t>12.4.4</t>
  </si>
  <si>
    <t>Paillasse humide en résine et rangement bas 3.00m de long</t>
  </si>
  <si>
    <t>12.4.5</t>
  </si>
  <si>
    <t>Lisse patères + 2 bi-patères en aluminium anodisé - 0.40m de long</t>
  </si>
  <si>
    <t>12.4.6</t>
  </si>
  <si>
    <t>Miroir de 0.60x0.60m ht</t>
  </si>
  <si>
    <t>12.4.7</t>
  </si>
  <si>
    <t>Paravent médical - 2.00x1.90m ht</t>
  </si>
  <si>
    <t>12.5</t>
  </si>
  <si>
    <t>Signalétiques</t>
  </si>
  <si>
    <t>12.5.1</t>
  </si>
  <si>
    <t>Plan d'évacuation</t>
  </si>
  <si>
    <t>12.5.2</t>
  </si>
  <si>
    <t>Panneau mural directionnel</t>
  </si>
  <si>
    <t>12.5.3</t>
  </si>
  <si>
    <t>Applique murale réglementaire "champs magnétiques"</t>
  </si>
  <si>
    <t>12.5.4</t>
  </si>
  <si>
    <t>Applique murale réglementaire "Rayons X"</t>
  </si>
  <si>
    <t>12.5.5</t>
  </si>
  <si>
    <t>Plaquette plastique pour signalétique réglementaire - Portes DAS</t>
  </si>
  <si>
    <t>12.5.6</t>
  </si>
  <si>
    <t xml:space="preserve">Panneau de porte - Identification des sanitaires - Marquage en relief </t>
  </si>
  <si>
    <t>12.5.7</t>
  </si>
  <si>
    <t>Porte-étiquette sur portes - Identification des locaux</t>
  </si>
  <si>
    <t>12.6</t>
  </si>
  <si>
    <t>12.6.1</t>
  </si>
  <si>
    <t>Encadrement bois de baie libre - 1.00x1.50m ht</t>
  </si>
  <si>
    <t>12.6.2</t>
  </si>
  <si>
    <t>Encadrement bois de baie libre - 2.00x1.50m ht</t>
  </si>
  <si>
    <t>12.6.3</t>
  </si>
  <si>
    <t>Encadrement bois de baie libre - 1.20x2.10m ht</t>
  </si>
  <si>
    <t>12.6.4</t>
  </si>
  <si>
    <t xml:space="preserve">Trappe en parois de 0.60x0.60 m </t>
  </si>
  <si>
    <t>12.7</t>
  </si>
  <si>
    <t>Taux horaires "compagnon" - Travaux en journée - "Menuiseries intérieures bois"</t>
  </si>
  <si>
    <t>12.8</t>
  </si>
  <si>
    <t>Taux horaires "compagnon" - Travaux de nuit - "Menuiseries intérieures bois"</t>
  </si>
  <si>
    <t>12.9</t>
  </si>
  <si>
    <t>Taux horaires "chef de chantier" - Travaux en journée - "Menuiseries intérieures bois"</t>
  </si>
  <si>
    <t>12.10</t>
  </si>
  <si>
    <t>Taux horaires "chef de chantier" - Travaux de nuit - "Menuiseries intérieures bois"</t>
  </si>
  <si>
    <t>Portes automatiques</t>
  </si>
  <si>
    <t>13.1</t>
  </si>
  <si>
    <t>Portes automatiques coulissantes</t>
  </si>
  <si>
    <t>13.1.1</t>
  </si>
  <si>
    <t>Porte automatique intérieure coulissante à 1 vantail vitré sur allège pleine</t>
  </si>
  <si>
    <t>13.1.1.1</t>
  </si>
  <si>
    <t>Porte automatique de dimensions 1.50x2.10m ht - Vitrage clair</t>
  </si>
  <si>
    <t>13.2</t>
  </si>
  <si>
    <t>Arceaux de protection de portes coulissantes</t>
  </si>
  <si>
    <t>13.2.1</t>
  </si>
  <si>
    <t>Arceaux de protection de porte coulissante à 1 vantail pour 1500 de passage libre</t>
  </si>
  <si>
    <t>13.3</t>
  </si>
  <si>
    <t>Taux horaires "compagnon" - Travaux en journée - "Portes automatiques"</t>
  </si>
  <si>
    <t>13.4</t>
  </si>
  <si>
    <t>Taux horaires "compagnon" - Travaux de nuit - "Portes automatiques"</t>
  </si>
  <si>
    <t>13.5</t>
  </si>
  <si>
    <t>Taux horaires "chef de chantier" - Travaux en journée - "Portes automatiques"</t>
  </si>
  <si>
    <t>13.6</t>
  </si>
  <si>
    <t>Taux horaires "chef de chantier" - Travaux de nuit - "Portes automatiques"</t>
  </si>
  <si>
    <t>Plâtrerie Peinture Plafonds</t>
  </si>
  <si>
    <t>14.1</t>
  </si>
  <si>
    <t>Plâtrerie</t>
  </si>
  <si>
    <t>14.1.1</t>
  </si>
  <si>
    <t>Contre-cloison de doublage</t>
  </si>
  <si>
    <t>14.1.1.1</t>
  </si>
  <si>
    <t>Contre-cloison de doublage avec 1 plaques de 18mm et isolant 120mm</t>
  </si>
  <si>
    <t>14.1.1.2</t>
  </si>
  <si>
    <t>.Contre-cloison de doublage avec 1 plaques de 18mm et isolant 120mm</t>
  </si>
  <si>
    <t>14.1.1.3</t>
  </si>
  <si>
    <t>Contre-cloison de doublage avec 1 plaque de 18mm - SANS ISOLANT</t>
  </si>
  <si>
    <t>14.1.1.4</t>
  </si>
  <si>
    <t>Plus-value pour parement en plaques de plâtre hydrofuge - Locaux EB+ collectifs - 18 mm</t>
  </si>
  <si>
    <t>9.M.AR</t>
  </si>
  <si>
    <t>14.1.2</t>
  </si>
  <si>
    <t>Contre-cloison de doublage - Travaux en sous-section 4</t>
  </si>
  <si>
    <t>14.1.2.1</t>
  </si>
  <si>
    <t>14.1.2.2</t>
  </si>
  <si>
    <t>14.1.3</t>
  </si>
  <si>
    <t>Cloisons en plaques de plâtre sur ossatures métalliques</t>
  </si>
  <si>
    <t>14.1.3.1</t>
  </si>
  <si>
    <t>Cloison en plaques de plâtre sur ossature de type 98/48 avec isolant</t>
  </si>
  <si>
    <t>14.1.3.2</t>
  </si>
  <si>
    <t>.Cloison en plaques de plâtre sur ossature de type 98/48 avec isolant</t>
  </si>
  <si>
    <t>14.1.3.3</t>
  </si>
  <si>
    <t>9.5.0.20</t>
  </si>
  <si>
    <t>Cloison de Gaines Techniques de 74mm sans isolant - CF 1H - Rw + C = 31 dB</t>
  </si>
  <si>
    <t>14.1.3.4</t>
  </si>
  <si>
    <t>Plus-value pour parement en plaques de plâtre hydrofuge - Locaux EB+ collectifs - 13 mm</t>
  </si>
  <si>
    <t>9.M.AS</t>
  </si>
  <si>
    <t>14.1.4</t>
  </si>
  <si>
    <t>Cloisons en plaques de plâtre sur ossatures métalliques - Travaux en sous-section 4</t>
  </si>
  <si>
    <t>14.1.4.1</t>
  </si>
  <si>
    <t>14.1.4.2</t>
  </si>
  <si>
    <t>Plus-value pour réalisation d'une cloison 98/48 courbe</t>
  </si>
  <si>
    <t>14.1.5</t>
  </si>
  <si>
    <t>14.1.5.1</t>
  </si>
  <si>
    <t>Habillage des bâtis supports en plaque de plâtre hydrofuge</t>
  </si>
  <si>
    <t>14.2</t>
  </si>
  <si>
    <t>Plafonds en dalles démontables</t>
  </si>
  <si>
    <t>14.2.1</t>
  </si>
  <si>
    <t>14.2.1.1</t>
  </si>
  <si>
    <t>Plafonds en dalles minérales de 600x600x15 mm - Hygiène Acoustique - Alpha w : 0.95</t>
  </si>
  <si>
    <t>14.2.1.2</t>
  </si>
  <si>
    <t>Plafonds en dalles minérales de 600x600x20 mm sur ossature apparente - Alpha w : 0.90</t>
  </si>
  <si>
    <t>14.2.1.3</t>
  </si>
  <si>
    <t>.Plafonds en dalles minérales de 600x600x20 mm sur ossature apparente - Alpha w : 0.90</t>
  </si>
  <si>
    <t>14.2.2</t>
  </si>
  <si>
    <t>Plafonds en dalles démontables - Travaux en sous-section 4</t>
  </si>
  <si>
    <t>14.2.2.1</t>
  </si>
  <si>
    <t>14.3</t>
  </si>
  <si>
    <t>Peinture</t>
  </si>
  <si>
    <t>14.3.1</t>
  </si>
  <si>
    <t>Peinture et finitions</t>
  </si>
  <si>
    <t>14.3.1.1</t>
  </si>
  <si>
    <t>Peinture acrylique</t>
  </si>
  <si>
    <t>14.3.1.1.1</t>
  </si>
  <si>
    <t>Peinture acrylique en parois - Classe B - Parois existantes</t>
  </si>
  <si>
    <t>9.M.BQ</t>
  </si>
  <si>
    <t>9.M.BR</t>
  </si>
  <si>
    <t>9.M.BP</t>
  </si>
  <si>
    <t>9.M.AC</t>
  </si>
  <si>
    <t>9.M.AG</t>
  </si>
  <si>
    <t>9.M.AJ</t>
  </si>
  <si>
    <t>9.M.U</t>
  </si>
  <si>
    <t>9.M.V</t>
  </si>
  <si>
    <t>9.M.AT</t>
  </si>
  <si>
    <t>9.M.AQ</t>
  </si>
  <si>
    <t>9.M.AU</t>
  </si>
  <si>
    <t>9.M.AV</t>
  </si>
  <si>
    <t>9.M.BS</t>
  </si>
  <si>
    <t>9.M.AW</t>
  </si>
  <si>
    <t>9.M.AA</t>
  </si>
  <si>
    <t>9.M.AB</t>
  </si>
  <si>
    <t>9.M.Y</t>
  </si>
  <si>
    <t>9.M.AK</t>
  </si>
  <si>
    <t>9.M.AL</t>
  </si>
  <si>
    <t>9.M.AM</t>
  </si>
  <si>
    <t>9.M.AN</t>
  </si>
  <si>
    <t>9.M.AO</t>
  </si>
  <si>
    <t>9.M.BV</t>
  </si>
  <si>
    <t>9.M.AP</t>
  </si>
  <si>
    <t>9.M.W</t>
  </si>
  <si>
    <t>9.M.AD</t>
  </si>
  <si>
    <t>9.M.AE</t>
  </si>
  <si>
    <t>9.M.AF</t>
  </si>
  <si>
    <t>9.M.AX</t>
  </si>
  <si>
    <t>9.M.AY</t>
  </si>
  <si>
    <t>9.M.AZ</t>
  </si>
  <si>
    <t>9.M.X</t>
  </si>
  <si>
    <t>9.M.AH</t>
  </si>
  <si>
    <t>9.M.AI</t>
  </si>
  <si>
    <t>9.M.BE</t>
  </si>
  <si>
    <t>9.M.BF</t>
  </si>
  <si>
    <t>9.M.BT</t>
  </si>
  <si>
    <t>9.M.BG</t>
  </si>
  <si>
    <t>9.M.BD</t>
  </si>
  <si>
    <t>9.M.BH</t>
  </si>
  <si>
    <t>9.M.BI</t>
  </si>
  <si>
    <t>9.M.BC</t>
  </si>
  <si>
    <t>9.M.BK</t>
  </si>
  <si>
    <t>9.M.BU</t>
  </si>
  <si>
    <t>9.M.BW</t>
  </si>
  <si>
    <t>9.M.BX</t>
  </si>
  <si>
    <t>9.M.BJ</t>
  </si>
  <si>
    <t>9.M.BB</t>
  </si>
  <si>
    <t>9.M.BM</t>
  </si>
  <si>
    <t>9.M.BY</t>
  </si>
  <si>
    <t>9.M.BZ</t>
  </si>
  <si>
    <t>9.M.BL</t>
  </si>
  <si>
    <t>9.M.BA</t>
  </si>
  <si>
    <t>9.M.BO</t>
  </si>
  <si>
    <t>9.M.CA</t>
  </si>
  <si>
    <t>9.M.BN</t>
  </si>
  <si>
    <t>14.3.1.1.2</t>
  </si>
  <si>
    <t>.Peinture acrylique en parois - Classe B - Parois existantes</t>
  </si>
  <si>
    <t>14.3.1.2</t>
  </si>
  <si>
    <t>Peinture et vernis sur boiserie</t>
  </si>
  <si>
    <t>14.3.1.2.1</t>
  </si>
  <si>
    <t>27.2.0.29</t>
  </si>
  <si>
    <t>Peinture sur boiseries intérieure</t>
  </si>
  <si>
    <t>14.3.1.3</t>
  </si>
  <si>
    <t>Peinture des ouvrages métalliques</t>
  </si>
  <si>
    <t>14.3.1.3.1</t>
  </si>
  <si>
    <t>27.2.0.39</t>
  </si>
  <si>
    <t>Peinture sur tuyauteries et évacuations</t>
  </si>
  <si>
    <t>14.4</t>
  </si>
  <si>
    <t>Taux horaires "compagnon" - Travaux en journée - "Plâtrerie Peinture"</t>
  </si>
  <si>
    <t>14.5</t>
  </si>
  <si>
    <t>Taux horaires "compagnon" - Travaux de nuit - "Plâtrerie Peinture"</t>
  </si>
  <si>
    <t>14.6</t>
  </si>
  <si>
    <t>Taux horaires "chef de chantier" - Travaux en journée - "Plâtrerie Peinture"</t>
  </si>
  <si>
    <t>14.7</t>
  </si>
  <si>
    <t>Taux horaires "chef de chantier" - Travaux de nuit - "Plâtrerie Peinture"</t>
  </si>
  <si>
    <t>Revêtement de sol &amp; protections murales</t>
  </si>
  <si>
    <t>15.1</t>
  </si>
  <si>
    <t>15.1.1</t>
  </si>
  <si>
    <t>22.2.0.1</t>
  </si>
  <si>
    <t>Chape liquide d'épaisseur 50 mm</t>
  </si>
  <si>
    <t>15.1.2</t>
  </si>
  <si>
    <t>28.1.0.1</t>
  </si>
  <si>
    <t>Enduit de ragréage intérieur sur support béton</t>
  </si>
  <si>
    <t>15.1.3</t>
  </si>
  <si>
    <t>.Enduit de ragréage intérieur sur support béton - Salle IRM</t>
  </si>
  <si>
    <t>15.2</t>
  </si>
  <si>
    <t>Revêtement de sol PVC compact</t>
  </si>
  <si>
    <t>15.2.1</t>
  </si>
  <si>
    <t>Revêtement de sol PVC compact en lès - U4P3</t>
  </si>
  <si>
    <t>15.2.2</t>
  </si>
  <si>
    <t xml:space="preserve">Traitement des remontées en plinthes - 100mm de hauteur - U4P3 </t>
  </si>
  <si>
    <t>15.3</t>
  </si>
  <si>
    <t>Revêtements muraux</t>
  </si>
  <si>
    <t>15.3.1</t>
  </si>
  <si>
    <t>Revêtements muraux PVC</t>
  </si>
  <si>
    <t>15.3.1.1</t>
  </si>
  <si>
    <t xml:space="preserve">Revêtement mural PVC multicouches en lès </t>
  </si>
  <si>
    <t>15.3.1.2</t>
  </si>
  <si>
    <t>.Revêtement mural PVC multicouches en lès</t>
  </si>
  <si>
    <t>15.3.1.3</t>
  </si>
  <si>
    <t>Plus value pour réalisation de signalétique dans revêtement mural PVC</t>
  </si>
  <si>
    <t>15.3.2</t>
  </si>
  <si>
    <t>Protection PVC sur vantail de bloc porte</t>
  </si>
  <si>
    <t>15.3.2.1</t>
  </si>
  <si>
    <t>Protection PVC sur 1.30 m ht - bloc porte neuf 1 vt dim 0.90x2.10 ht</t>
  </si>
  <si>
    <t>15.3.2.2</t>
  </si>
  <si>
    <t>Protection PVC sur 1.30 m ht - bloc porte neuf 1 vt dim 1.00x2.10 ht</t>
  </si>
  <si>
    <t>15.3.2.3</t>
  </si>
  <si>
    <t>Protection PVC sur 1.30 m ht - bloc porte neuf 1 vt dim 1.26x2.10 ht</t>
  </si>
  <si>
    <t>15.3.2.4</t>
  </si>
  <si>
    <t>Protection PVC sur 1.30 m ht - bloc porte neuf 2 vt dim 1.40x2.10 ht</t>
  </si>
  <si>
    <t>15.3.2.5</t>
  </si>
  <si>
    <t>Protection PVC sur 2.10 m ht - bloc porte neuf 1 vt dim 0.90x2.10 ht</t>
  </si>
  <si>
    <t>15.3.2.6</t>
  </si>
  <si>
    <t>Protection PVC sur 2.10 m ht - bloc porte neuf 1 vt dim 1.00x2.10 ht</t>
  </si>
  <si>
    <t>15.3.2.7</t>
  </si>
  <si>
    <t>Protection PVC sur 2.10 m ht - bloc porte neuf 2 vt dim 1.40x2.10 ht</t>
  </si>
  <si>
    <t>15.3.3</t>
  </si>
  <si>
    <t>Protection d'angle en Inox</t>
  </si>
  <si>
    <t>15.3.3.1</t>
  </si>
  <si>
    <t>Protection d'angle en Inox - Hauteur 1.20m sur plinthe</t>
  </si>
  <si>
    <t>15.3.3.2</t>
  </si>
  <si>
    <t>Protection d'angle en Inox - Hauteur 2.10m sur plinthe</t>
  </si>
  <si>
    <t>15.4</t>
  </si>
  <si>
    <t>15.4.1</t>
  </si>
  <si>
    <t>Tapis avec cadre - 4.27x2.30 m</t>
  </si>
  <si>
    <t>15.5</t>
  </si>
  <si>
    <t>Taux horaires "compagnon" - Travaux en journée - "Revêtement de sol &amp; protections murales"</t>
  </si>
  <si>
    <t>15.6</t>
  </si>
  <si>
    <t>Taux horaires "compagnon" - Travaux de nuit - "Revêtement de sol &amp; protections murales"</t>
  </si>
  <si>
    <t>15.7</t>
  </si>
  <si>
    <t>Taux horaires "chef de chantier" - Travaux en journée - "Revêtement de sol &amp; protections murales"</t>
  </si>
  <si>
    <t>15.8</t>
  </si>
  <si>
    <t>Taux horaires "chef de chantier" - Travaux de nuit - "Revêtement de sol &amp; protections murales"</t>
  </si>
  <si>
    <t>PSE n°01 : Remplacement des portes automatiques existantes (PSE n° 1)</t>
  </si>
  <si>
    <t xml:space="preserve"> PSE n°</t>
  </si>
  <si>
    <t>16.1</t>
  </si>
  <si>
    <t>Travaux préparatoire</t>
  </si>
  <si>
    <t>16.1.1</t>
  </si>
  <si>
    <t>Prestation à ajouter : Dépose de porte automatique existante</t>
  </si>
  <si>
    <t>Non totalisé</t>
  </si>
  <si>
    <t>16.2</t>
  </si>
  <si>
    <t>Porte automatique</t>
  </si>
  <si>
    <t>16.2.1</t>
  </si>
  <si>
    <t>Portes automatiques - Télescopique</t>
  </si>
  <si>
    <t>16.2.1.1</t>
  </si>
  <si>
    <t>prestation à ajouter : Porte automatique à 2 vantaux coulissants bilatéraux - 1.20x2.20m ht</t>
  </si>
  <si>
    <t>PSE n°01 : Remplacement des portes automatiques existantes</t>
  </si>
  <si>
    <t>RECAPITULATIF
Lot n°01 Lots Architecturaux</t>
  </si>
  <si>
    <t>RECAPITULATIF DES CHAPITRES</t>
  </si>
  <si>
    <t>2 - Installation de chantier et divers</t>
  </si>
  <si>
    <t>3 - Terrassement VRD - Aménagements extérieurs</t>
  </si>
  <si>
    <t>- 3.1 - Travaux préparatoires</t>
  </si>
  <si>
    <t>- 3.2 - Soutènements provisoires</t>
  </si>
  <si>
    <t>- 3.3 - Terrassement</t>
  </si>
  <si>
    <t>- 3.4 - Réseaux extérieurs d'alimentation &amp; d'évacuation</t>
  </si>
  <si>
    <t>- 3.5 - Aménagement extérieur</t>
  </si>
  <si>
    <t>4 - Curage - Démolition</t>
  </si>
  <si>
    <t>- 4.1 - Travaux de curage et démolition</t>
  </si>
  <si>
    <t>5 - Gros oeuvre</t>
  </si>
  <si>
    <t>- 5.1 - Gros Oeuvre</t>
  </si>
  <si>
    <t>- 5.2 - Réseaux intérieurs sous dallage d'alimentation &amp; d'évacuation</t>
  </si>
  <si>
    <t>6 - Charpente bois</t>
  </si>
  <si>
    <t>- 6.1 - Charpente bois lamellé collé</t>
  </si>
  <si>
    <t>7 - Couverture Zinc</t>
  </si>
  <si>
    <t>- 7.1 - Couverture en zinc</t>
  </si>
  <si>
    <t>8 - Étanchéité</t>
  </si>
  <si>
    <t>- 8.1 - Travaux préparatoires</t>
  </si>
  <si>
    <t>- 8.2 - Étanchéité bicouche élastomère sous protection lourde</t>
  </si>
  <si>
    <t>- 8.3 - Évacuation des eaux pluviales</t>
  </si>
  <si>
    <t>9 - Façades</t>
  </si>
  <si>
    <t>- 9.1 - Travaux préparatoires</t>
  </si>
  <si>
    <t>- 9.2 - Travaux de façade</t>
  </si>
  <si>
    <t>10 - Menuiseries extérieures Aluminium</t>
  </si>
  <si>
    <t>- 10.1 - Travaux préparatoires</t>
  </si>
  <si>
    <t>- 10.2 - Menuiseries Extérieures Aluminium</t>
  </si>
  <si>
    <t>- 10.3 - Volet-roulant électrique</t>
  </si>
  <si>
    <t>11 - Menuiseries métalliques - Serrurerie</t>
  </si>
  <si>
    <t>- 11.1 - Bloc-portes métalliques</t>
  </si>
  <si>
    <t>- 11.2 - Ouvrages divers</t>
  </si>
  <si>
    <t>- 11.3 - Structure métallique d'habillage de façade</t>
  </si>
  <si>
    <t>12 - Menuiseries intérieures Bois</t>
  </si>
  <si>
    <t>- 12.1 - Bloc-portes</t>
  </si>
  <si>
    <t>- 12.2 - Ensemble menuisé vitré</t>
  </si>
  <si>
    <t>- 12.3 - Châssis bois vitré</t>
  </si>
  <si>
    <t>- 12.4 - Mobiliers</t>
  </si>
  <si>
    <t>- 12.5 - Signalétiques</t>
  </si>
  <si>
    <t>- 12.6 - Ouvrages divers</t>
  </si>
  <si>
    <t>13 - Portes automatiques</t>
  </si>
  <si>
    <t>- 13.1 - Portes automatiques coulissantes</t>
  </si>
  <si>
    <t>- 13.2 - Arceaux de protection de portes coulissantes</t>
  </si>
  <si>
    <t>14 - Plâtrerie Peinture Plafonds</t>
  </si>
  <si>
    <t>- 14.1 - Plâtrerie</t>
  </si>
  <si>
    <t>- 14.2 - Plafonds en dalles démontables</t>
  </si>
  <si>
    <t>- 14.3 - Peinture</t>
  </si>
  <si>
    <t>15 - Revêtement de sol &amp; protections murales</t>
  </si>
  <si>
    <t>- 15.1 - Travaux préparatoires</t>
  </si>
  <si>
    <t>- 15.2 - Revêtement de sol PVC compact</t>
  </si>
  <si>
    <t>- 15.3 - Revêtements muraux</t>
  </si>
  <si>
    <t>- 15.4 - Ouvrages divers</t>
  </si>
  <si>
    <t>Total du lot Lots Architecturaux</t>
  </si>
  <si>
    <t xml:space="preserve">Soit en toutes lettres TTC : </t>
  </si>
  <si>
    <t>RECAPITULATIF PSE N°</t>
  </si>
  <si>
    <t xml:space="preserve"> PSE n° 1</t>
  </si>
  <si>
    <t xml:space="preserve"> 	 PSE n°01 : Remplacement des portes automatiques existantes</t>
  </si>
  <si>
    <t>Sous-total PSE n° 1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</si>
  <si>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</si>
  <si>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</si>
  <si>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</si>
  <si>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</si>
  <si>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</si>
  <si>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</si>
  <si>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</si>
  <si>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</si>
  <si>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</si>
  <si>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</si>
  <si>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</si>
  <si>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</si>
  <si>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</si>
  <si>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</si>
  <si>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</si>
  <si>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</si>
  <si>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</si>
  <si>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</si>
  <si>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</si>
  <si>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</si>
  <si>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</si>
  <si>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</si>
  <si>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</si>
  <si>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</si>
  <si>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</si>
  <si>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</si>
  <si>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</si>
  <si>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</si>
  <si>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</si>
  <si>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</si>
  <si>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</si>
  <si>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</si>
  <si>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</si>
  <si>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</si>
  <si>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IRM7T - HCL Est</t>
  </si>
  <si>
    <t>06/11/2025</t>
  </si>
  <si>
    <t>DCE</t>
  </si>
  <si>
    <t>A</t>
  </si>
  <si>
    <t xml:space="preserve"> 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</si>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</sst>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8">
    <numFmt numFmtId="164" formatCode="#,##0"/>
    <numFmt numFmtId="165" formatCode="#,##0.00"/>
    <numFmt numFmtId="166" formatCode="0.00%"/>
    <numFmt numFmtId="167" formatCode="#,##0.00\ [$€];[Red]-#,##0.00\ [$€]"/>
    <numFmt numFmtId="168" formatCode="#,##0.000"/>
    <numFmt numFmtId="169" formatCode="#,##0.0"/>
    <numFmt numFmtId="170" formatCode="00000"/>
    <numFmt numFmtId="171" formatCode="0#&quot; &quot;##&quot; &quot;##&quot; &quot;##&quot; &quot;##"/>
  </numFmts>
  <fonts count="3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80"/>
      <name val="Arial"/>
      <family val="2"/>
    </font>
    <font>
      <b/>
      <u/>
      <sz val="14"/>
      <color rgb="FF000080"/>
      <name val="Arial"/>
      <family val="2"/>
    </font>
    <font>
      <sz val="7"/>
      <color rgb="FF800080"/>
      <name val="Arial"/>
      <family val="2"/>
    </font>
    <font>
      <b/>
      <u/>
      <sz val="14"/>
      <color rgb="FF80008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800080"/>
      <name val="Arial"/>
      <family val="2"/>
    </font>
    <font>
      <sz val="7"/>
      <color rgb="FF5781A6"/>
      <name val="Arial"/>
      <family val="2"/>
    </font>
    <font>
      <b/>
      <u/>
      <sz val="12"/>
      <color rgb="FF5781A6"/>
      <name val="Arial"/>
      <family val="2"/>
    </font>
    <font>
      <b/>
      <sz val="10"/>
      <color rgb="FF5781A6"/>
      <name val="Arial"/>
      <family val="2"/>
    </font>
    <font>
      <sz val="7"/>
      <color rgb="FF000000"/>
      <name val="Arial"/>
      <family val="2"/>
    </font>
    <font>
      <b/>
      <u/>
      <sz val="10"/>
      <color rgb="FF000000"/>
      <name val="Arial"/>
      <family val="2"/>
    </font>
    <font>
      <sz val="7"/>
      <color rgb="FF8BB9B3"/>
      <name val="Arial"/>
      <family val="2"/>
    </font>
    <font>
      <b/>
      <u/>
      <sz val="11"/>
      <color rgb="FF8BB9B3"/>
      <name val="Arial"/>
      <family val="2"/>
    </font>
    <font>
      <b/>
      <sz val="10"/>
      <color rgb="FF8BB9B3"/>
      <name val="Arial"/>
      <family val="2"/>
    </font>
    <font>
      <b/>
      <sz val="9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5" fontId="14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6" fillId="0" borderId="1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vertical="top" wrapText="1"/>
    </xf>
    <xf numFmtId="165" fontId="13" fillId="0" borderId="9" xfId="0" applyNumberFormat="1" applyFont="1" applyBorder="1" applyAlignment="1">
      <alignment horizontal="right" vertical="top" wrapText="1"/>
    </xf>
    <xf numFmtId="168" fontId="13" fillId="0" borderId="9" xfId="0" applyNumberFormat="1" applyFont="1" applyBorder="1" applyAlignment="1">
      <alignment horizontal="right" vertical="top" wrapText="1"/>
    </xf>
    <xf numFmtId="0" fontId="18" fillId="0" borderId="1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right" vertical="top" wrapText="1"/>
    </xf>
    <xf numFmtId="0" fontId="18" fillId="0" borderId="3" xfId="0" applyFont="1" applyBorder="1" applyAlignment="1">
      <alignment horizontal="right"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167" fontId="18" fillId="0" borderId="7" xfId="0" applyNumberFormat="1" applyFont="1" applyBorder="1" applyAlignment="1">
      <alignment horizontal="right" vertical="top" wrapText="1"/>
    </xf>
    <xf numFmtId="167" fontId="18" fillId="0" borderId="8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167" fontId="18" fillId="0" borderId="5" xfId="0" applyNumberFormat="1" applyFont="1" applyBorder="1" applyAlignment="1">
      <alignment horizontal="right" vertical="top" wrapText="1"/>
    </xf>
    <xf numFmtId="0" fontId="19" fillId="0" borderId="11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21" fillId="0" borderId="11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23" fillId="0" borderId="2" xfId="0" applyFont="1" applyBorder="1" applyAlignment="1">
      <alignment horizontal="right" vertical="top" wrapText="1"/>
    </xf>
    <xf numFmtId="0" fontId="23" fillId="0" borderId="3" xfId="0" applyFont="1" applyBorder="1" applyAlignment="1">
      <alignment horizontal="right" vertical="top" wrapText="1"/>
    </xf>
    <xf numFmtId="0" fontId="23" fillId="0" borderId="6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167" fontId="23" fillId="0" borderId="7" xfId="0" applyNumberFormat="1" applyFont="1" applyBorder="1" applyAlignment="1">
      <alignment horizontal="right" vertical="top" wrapText="1"/>
    </xf>
    <xf numFmtId="167" fontId="23" fillId="0" borderId="8" xfId="0" applyNumberFormat="1" applyFont="1" applyBorder="1" applyAlignment="1">
      <alignment horizontal="right" vertical="top" wrapText="1"/>
    </xf>
    <xf numFmtId="0" fontId="23" fillId="0" borderId="4" xfId="0" applyFont="1" applyBorder="1" applyAlignment="1">
      <alignment vertical="top" wrapText="1"/>
    </xf>
    <xf numFmtId="0" fontId="23" fillId="0" borderId="0" xfId="0" applyFont="1" applyAlignment="1">
      <alignment vertical="top" wrapText="1"/>
    </xf>
    <xf numFmtId="167" fontId="23" fillId="0" borderId="0" xfId="0" applyNumberFormat="1" applyFont="1" applyAlignment="1">
      <alignment horizontal="right" vertical="top" wrapText="1"/>
    </xf>
    <xf numFmtId="167" fontId="23" fillId="0" borderId="5" xfId="0" applyNumberFormat="1" applyFont="1" applyBorder="1" applyAlignment="1">
      <alignment horizontal="right" vertical="top" wrapText="1"/>
    </xf>
    <xf numFmtId="0" fontId="24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169" fontId="13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25" fillId="0" borderId="2" xfId="0" applyFont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vertical="top" wrapText="1"/>
    </xf>
    <xf numFmtId="167" fontId="27" fillId="0" borderId="0" xfId="0" applyNumberFormat="1" applyFont="1" applyAlignment="1">
      <alignment horizontal="right" vertical="top" wrapText="1"/>
    </xf>
    <xf numFmtId="0" fontId="28" fillId="0" borderId="0" xfId="0" applyFont="1" applyAlignment="1">
      <alignment horizontal="left" vertical="top" indent="1" wrapText="1"/>
    </xf>
    <xf numFmtId="0" fontId="28" fillId="0" borderId="0" xfId="0" applyFont="1" applyAlignment="1">
      <alignment vertical="top" wrapText="1"/>
    </xf>
    <xf numFmtId="167" fontId="28" fillId="0" borderId="0" xfId="0" applyNumberFormat="1" applyFont="1" applyAlignment="1">
      <alignment horizontal="right" vertical="top" indent="1" wrapText="1"/>
    </xf>
    <xf numFmtId="167" fontId="28" fillId="0" borderId="0" xfId="0" applyNumberFormat="1" applyFont="1" applyAlignment="1">
      <alignment horizontal="right" vertical="top" wrapText="1"/>
    </xf>
    <xf numFmtId="0" fontId="27" fillId="0" borderId="12" xfId="0" applyFont="1" applyBorder="1" applyAlignment="1">
      <alignment vertical="top" wrapText="1"/>
    </xf>
    <xf numFmtId="0" fontId="27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8" fillId="0" borderId="20" xfId="0" applyFont="1" applyBorder="1" applyAlignment="1">
      <alignment vertical="top" wrapText="1"/>
    </xf>
    <xf numFmtId="167" fontId="28" fillId="0" borderId="0" xfId="0" applyNumberFormat="1" applyFont="1" applyAlignment="1">
      <alignment vertical="top" wrapText="1"/>
    </xf>
    <xf numFmtId="167" fontId="3" fillId="0" borderId="0" xfId="0" applyNumberFormat="1" applyFont="1" applyAlignment="1">
      <alignment horizontal="right" vertical="top" wrapText="1"/>
    </xf>
    <xf numFmtId="0" fontId="28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vertical="top" wrapText="1"/>
      <protection locked="0"/>
    </xf>
    <xf numFmtId="170" fontId="6" fillId="0" borderId="24" xfId="0" applyNumberFormat="1" applyFont="1" applyBorder="1" applyAlignment="1" applyProtection="1">
      <alignment vertical="top" wrapText="1"/>
      <protection locked="0"/>
    </xf>
    <xf numFmtId="171" fontId="6" fillId="0" borderId="24" xfId="0" applyNumberFormat="1" applyFont="1" applyBorder="1" applyAlignment="1" applyProtection="1">
      <alignment vertical="top" wrapText="1"/>
      <protection locked="0"/>
    </xf>
    <xf numFmtId="0" fontId="2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68" fontId="6" fillId="0" borderId="24" xfId="0" applyNumberFormat="1" applyFont="1" applyBorder="1" applyAlignment="1" applyProtection="1">
      <alignment horizontal="right" vertical="top" wrapText="1"/>
      <protection locked="0"/>
    </xf>
    <xf numFmtId="167" fontId="6" fillId="0" borderId="24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png"/><Relationship Id="rId6" Type="http://schemas.openxmlformats.org/officeDocument/2006/relationships/image" Target="../media/image6.gif"/><Relationship Id="rId7" Type="http://schemas.openxmlformats.org/officeDocument/2006/relationships/image" Target="../media/image7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309563</xdr:colOff>
      <xdr:row>2</xdr:row>
      <xdr:rowOff>76200</xdr:rowOff>
    </xdr:from>
    <xdr:to>
      <xdr:col>6</xdr:col>
      <xdr:colOff>532313</xdr:colOff>
      <xdr:row>8</xdr:row>
      <xdr:rowOff>39464</xdr:rowOff>
    </xdr:to>
    <xdr:pic>
      <xdr:nvPicPr>
        <xdr:cNvPr id="2" name="Picture 1" descr="{7d09a992-59ac-448a-807e-cd266ff7a30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5763" y="304800"/>
          <a:ext cx="1080000" cy="649064"/>
        </a:xfrm>
        <a:prstGeom prst="rect">
          <a:avLst/>
        </a:prstGeom>
      </xdr:spPr>
    </xdr:pic>
    <xdr:clientData/>
  </xdr:twoCellAnchor>
  <xdr:twoCellAnchor editAs="oneCell">
    <xdr:from>
      <xdr:col>4</xdr:col>
      <xdr:colOff>738188</xdr:colOff>
      <xdr:row>27</xdr:row>
      <xdr:rowOff>0</xdr:rowOff>
    </xdr:from>
    <xdr:to>
      <xdr:col>7</xdr:col>
      <xdr:colOff>229966</xdr:colOff>
      <xdr:row>44</xdr:row>
      <xdr:rowOff>114043</xdr:rowOff>
    </xdr:to>
    <xdr:pic>
      <xdr:nvPicPr>
        <xdr:cNvPr id="3" name="Picture 2" descr="{f4ab2651-5b2f-480c-a33e-6ae53f3afd2a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62363" y="3086100"/>
          <a:ext cx="2139729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cdd798e1-ca01-4ede-94e5-12bf40d8d0f2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80</xdr:row>
      <xdr:rowOff>95250</xdr:rowOff>
    </xdr:from>
    <xdr:to>
      <xdr:col>1</xdr:col>
      <xdr:colOff>636587</xdr:colOff>
      <xdr:row>84</xdr:row>
      <xdr:rowOff>15708</xdr:rowOff>
    </xdr:to>
    <xdr:pic>
      <xdr:nvPicPr>
        <xdr:cNvPr id="5" name="Picture 4" descr="{74f49128-0063-4008-bbeb-efd4db958092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9239250"/>
          <a:ext cx="603250" cy="37765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23813</xdr:rowOff>
    </xdr:from>
    <xdr:to>
      <xdr:col>1</xdr:col>
      <xdr:colOff>636587</xdr:colOff>
      <xdr:row>76</xdr:row>
      <xdr:rowOff>86254</xdr:rowOff>
    </xdr:to>
    <xdr:pic>
      <xdr:nvPicPr>
        <xdr:cNvPr id="6" name="Picture 5" descr="{fd3c9efc-4b5d-4f0d-a970-ab5d0e3dfc3c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8482013"/>
          <a:ext cx="603250" cy="29104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100013</xdr:rowOff>
    </xdr:from>
    <xdr:to>
      <xdr:col>1</xdr:col>
      <xdr:colOff>636587</xdr:colOff>
      <xdr:row>70</xdr:row>
      <xdr:rowOff>5357</xdr:rowOff>
    </xdr:to>
    <xdr:pic>
      <xdr:nvPicPr>
        <xdr:cNvPr id="7" name="Picture 6" descr="{f5658c3c-5506-4234-82e2-f70382d8bc25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7643813"/>
          <a:ext cx="603250" cy="36254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58</xdr:row>
      <xdr:rowOff>47625</xdr:rowOff>
    </xdr:from>
    <xdr:to>
      <xdr:col>1</xdr:col>
      <xdr:colOff>636339</xdr:colOff>
      <xdr:row>64</xdr:row>
      <xdr:rowOff>60325</xdr:rowOff>
    </xdr:to>
    <xdr:pic>
      <xdr:nvPicPr>
        <xdr:cNvPr id="8" name="Picture 7" descr="{3bc51c92-0005-47a1-930f-f3148245264c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6677025"/>
          <a:ext cx="603002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25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T440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13.7109375" customWidth="1"/>
    <col min="5" max="11" width="8.140625" customWidth="1"/>
    <col min="12" max="13" width="12.5703125" customWidth="1"/>
    <col min="14" max="14" width="10.7109375" customWidth="1"/>
    <col min="15" max="15" width="0" hidden="1" customWidth="1"/>
    <col min="16" max="16" width="10.7109375" customWidth="1"/>
    <col min="17" max="20" width="0" hidden="1" customWidth="1"/>
    <col min="21" max="69" width="10.7109375" customWidth="1"/>
  </cols>
  <sheetData>
    <row r="1" spans="1:20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  <c r="T1" s="7" t="s">
        <v>27</v>
      </c>
    </row>
    <row r="3" spans="1:20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/>
      <c r="I3" s="26" t="s">
        <v>17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  <c r="S3" s="26" t="s">
        <v>41</v>
      </c>
      <c r="T3" s="26" t="s">
        <v>42</v>
      </c>
    </row>
    <row r="4" spans="1:20" ht="17.4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29"/>
      <c r="N4" s="7"/>
    </row>
    <row r="5" spans="1:20" hidden="1">
      <c r="A5" s="7">
        <v>3</v>
      </c>
    </row>
    <row r="6" spans="1:20" hidden="1">
      <c r="A6" s="7" t="s">
        <v>45</v>
      </c>
    </row>
    <row r="7" spans="1:20" ht="17.4" customHeight="1">
      <c r="A7" s="7">
        <v>3</v>
      </c>
      <c r="B7" s="30">
        <v>2</v>
      </c>
      <c r="C7" s="30"/>
      <c r="D7" s="31" t="s">
        <v>46</v>
      </c>
      <c r="E7" s="31"/>
      <c r="F7" s="31"/>
      <c r="G7" s="31"/>
      <c r="H7" s="31"/>
      <c r="I7" s="31"/>
      <c r="J7" s="31"/>
      <c r="K7" s="31"/>
      <c r="L7" s="31"/>
      <c r="M7" s="32"/>
      <c r="N7" s="7"/>
    </row>
    <row r="8" spans="1:20">
      <c r="A8" s="7">
        <v>9</v>
      </c>
      <c r="B8" s="33" t="s">
        <v>47</v>
      </c>
      <c r="C8" s="33"/>
      <c r="D8" s="34" t="s">
        <v>48</v>
      </c>
      <c r="E8" s="35"/>
      <c r="F8" s="35"/>
      <c r="G8" s="35"/>
      <c r="H8" s="35"/>
      <c r="I8" s="36" t="s">
        <v>49</v>
      </c>
      <c r="J8" s="37">
        <v>1</v>
      </c>
      <c r="K8" s="37"/>
      <c r="L8" s="38"/>
      <c r="M8" s="38">
        <f>IF(AND(J8= "",K8= ""), 0, ROUND(ROUND(L8, 2) * ROUND(IF(K8="",J8,K8),  0), 2))</f>
        <v/>
      </c>
      <c r="N8" s="7"/>
      <c r="P8" s="39">
        <v>0.2</v>
      </c>
      <c r="T8" s="7">
        <v>1571</v>
      </c>
    </row>
    <row r="9" spans="1:20" hidden="1">
      <c r="A9" s="7" t="s">
        <v>50</v>
      </c>
    </row>
    <row r="10" spans="1:20" hidden="1">
      <c r="A10" s="7" t="s">
        <v>51</v>
      </c>
    </row>
    <row r="11" spans="1:20" hidden="1">
      <c r="A11" s="7" t="s">
        <v>52</v>
      </c>
    </row>
    <row r="12" spans="1:20" hidden="1">
      <c r="A12" s="7" t="s">
        <v>53</v>
      </c>
    </row>
    <row r="13" spans="1:20" hidden="1">
      <c r="A13" s="7" t="s">
        <v>54</v>
      </c>
    </row>
    <row r="14" spans="1:20">
      <c r="A14" s="7">
        <v>9</v>
      </c>
      <c r="B14" s="33" t="s">
        <v>55</v>
      </c>
      <c r="C14" s="33"/>
      <c r="D14" s="34" t="s">
        <v>56</v>
      </c>
      <c r="E14" s="35"/>
      <c r="F14" s="35"/>
      <c r="G14" s="35"/>
      <c r="H14" s="35"/>
      <c r="I14" s="36" t="s">
        <v>49</v>
      </c>
      <c r="J14" s="37">
        <v>1</v>
      </c>
      <c r="K14" s="37"/>
      <c r="L14" s="38"/>
      <c r="M14" s="38">
        <f>IF(AND(J14= "",K14= ""), 0, ROUND(ROUND(L14, 2) * ROUND(IF(K14="",J14,K14),  0), 2))</f>
        <v/>
      </c>
      <c r="N14" s="7"/>
      <c r="P14" s="39">
        <v>0.2</v>
      </c>
      <c r="T14" s="7">
        <v>1571</v>
      </c>
    </row>
    <row r="15" spans="1:20" hidden="1">
      <c r="A15" s="7" t="s">
        <v>50</v>
      </c>
    </row>
    <row r="16" spans="1:20" hidden="1">
      <c r="A16" s="7" t="s">
        <v>50</v>
      </c>
    </row>
    <row r="17" spans="1:1" hidden="1">
      <c r="A17" s="7" t="s">
        <v>50</v>
      </c>
    </row>
    <row r="18" spans="1:1" hidden="1">
      <c r="A18" s="7" t="s">
        <v>50</v>
      </c>
    </row>
    <row r="19" spans="1:1" hidden="1">
      <c r="A19" s="7" t="s">
        <v>50</v>
      </c>
    </row>
    <row r="20" spans="1:1" hidden="1">
      <c r="A20" s="7" t="s">
        <v>50</v>
      </c>
    </row>
    <row r="21" spans="1:1" hidden="1">
      <c r="A21" s="7" t="s">
        <v>50</v>
      </c>
    </row>
    <row r="22" spans="1:1" hidden="1">
      <c r="A22" s="7" t="s">
        <v>50</v>
      </c>
    </row>
    <row r="23" spans="1:1" hidden="1">
      <c r="A23" s="7" t="s">
        <v>50</v>
      </c>
    </row>
    <row r="24" spans="1:1" hidden="1">
      <c r="A24" s="7" t="s">
        <v>50</v>
      </c>
    </row>
    <row r="25" spans="1:1" hidden="1">
      <c r="A25" s="7" t="s">
        <v>50</v>
      </c>
    </row>
    <row r="26" spans="1:1" hidden="1">
      <c r="A26" s="7" t="s">
        <v>50</v>
      </c>
    </row>
    <row r="27" spans="1:1" hidden="1">
      <c r="A27" s="7" t="s">
        <v>50</v>
      </c>
    </row>
    <row r="28" spans="1:1" hidden="1">
      <c r="A28" s="7" t="s">
        <v>50</v>
      </c>
    </row>
    <row r="29" spans="1:1" hidden="1">
      <c r="A29" s="7" t="s">
        <v>50</v>
      </c>
    </row>
    <row r="30" spans="1:1" hidden="1">
      <c r="A30" s="7" t="s">
        <v>50</v>
      </c>
    </row>
    <row r="31" spans="1:1" hidden="1">
      <c r="A31" s="7" t="s">
        <v>50</v>
      </c>
    </row>
    <row r="32" spans="1:1" hidden="1">
      <c r="A32" s="7" t="s">
        <v>50</v>
      </c>
    </row>
    <row r="33" spans="1:1" hidden="1">
      <c r="A33" s="7" t="s">
        <v>50</v>
      </c>
    </row>
    <row r="34" spans="1:1" hidden="1">
      <c r="A34" s="7" t="s">
        <v>50</v>
      </c>
    </row>
    <row r="35" spans="1:1" hidden="1">
      <c r="A35" s="7" t="s">
        <v>50</v>
      </c>
    </row>
    <row r="36" spans="1:1" hidden="1">
      <c r="A36" s="7" t="s">
        <v>50</v>
      </c>
    </row>
    <row r="37" spans="1:1" hidden="1">
      <c r="A37" s="7" t="s">
        <v>50</v>
      </c>
    </row>
    <row r="38" spans="1:1" hidden="1">
      <c r="A38" s="7" t="s">
        <v>50</v>
      </c>
    </row>
    <row r="39" spans="1:1" hidden="1">
      <c r="A39" s="7" t="s">
        <v>50</v>
      </c>
    </row>
    <row r="40" spans="1:1" hidden="1">
      <c r="A40" s="7" t="s">
        <v>50</v>
      </c>
    </row>
    <row r="41" spans="1:1" hidden="1">
      <c r="A41" s="7" t="s">
        <v>50</v>
      </c>
    </row>
    <row r="42" spans="1:1" hidden="1">
      <c r="A42" s="7" t="s">
        <v>50</v>
      </c>
    </row>
    <row r="43" spans="1:1" hidden="1">
      <c r="A43" s="7" t="s">
        <v>50</v>
      </c>
    </row>
    <row r="44" spans="1:1" hidden="1">
      <c r="A44" s="7" t="s">
        <v>51</v>
      </c>
    </row>
    <row r="45" spans="1:1" hidden="1">
      <c r="A45" s="7" t="s">
        <v>57</v>
      </c>
    </row>
    <row r="46" spans="1:1" hidden="1">
      <c r="A46" s="7" t="s">
        <v>52</v>
      </c>
    </row>
    <row r="47" spans="1:1" hidden="1">
      <c r="A47" s="7" t="s">
        <v>53</v>
      </c>
    </row>
    <row r="48" spans="1:1" hidden="1">
      <c r="A48" s="7" t="s">
        <v>54</v>
      </c>
    </row>
    <row r="49" spans="1:20">
      <c r="A49" s="7">
        <v>9</v>
      </c>
      <c r="B49" s="33" t="s">
        <v>58</v>
      </c>
      <c r="C49" s="33" t="s">
        <v>59</v>
      </c>
      <c r="D49" s="34" t="s">
        <v>60</v>
      </c>
      <c r="E49" s="35"/>
      <c r="F49" s="35"/>
      <c r="G49" s="35"/>
      <c r="H49" s="35"/>
      <c r="I49" s="36" t="s">
        <v>61</v>
      </c>
      <c r="J49" s="37">
        <v>1</v>
      </c>
      <c r="K49" s="37"/>
      <c r="L49" s="38"/>
      <c r="M49" s="38">
        <f>IF(AND(J49= "",K49= ""), 0, ROUND(ROUND(L49, 2) * ROUND(IF(K49="",J49,K49),  0), 2))</f>
        <v/>
      </c>
      <c r="N49" s="7"/>
      <c r="P49" s="39">
        <v>0.2</v>
      </c>
      <c r="T49" s="7">
        <v>1571</v>
      </c>
    </row>
    <row r="50" spans="1:20" hidden="1">
      <c r="A50" s="7" t="s">
        <v>50</v>
      </c>
    </row>
    <row r="51" spans="1:20" hidden="1">
      <c r="A51" s="7" t="s">
        <v>51</v>
      </c>
    </row>
    <row r="52" spans="1:20" hidden="1">
      <c r="A52" s="7" t="s">
        <v>57</v>
      </c>
    </row>
    <row r="53" spans="1:20" hidden="1">
      <c r="A53" s="7" t="s">
        <v>52</v>
      </c>
    </row>
    <row r="54" spans="1:20" hidden="1">
      <c r="A54" s="7" t="s">
        <v>53</v>
      </c>
    </row>
    <row r="55" spans="1:20" hidden="1">
      <c r="A55" s="7" t="s">
        <v>54</v>
      </c>
    </row>
    <row r="56" spans="1:20">
      <c r="A56" s="7">
        <v>9</v>
      </c>
      <c r="B56" s="33" t="s">
        <v>62</v>
      </c>
      <c r="C56" s="33"/>
      <c r="D56" s="34" t="s">
        <v>63</v>
      </c>
      <c r="E56" s="35"/>
      <c r="F56" s="35"/>
      <c r="G56" s="35"/>
      <c r="H56" s="35"/>
      <c r="I56" s="36" t="s">
        <v>49</v>
      </c>
      <c r="J56" s="37">
        <v>1</v>
      </c>
      <c r="K56" s="37"/>
      <c r="L56" s="38"/>
      <c r="M56" s="38">
        <f>IF(AND(J56= "",K56= ""), 0, ROUND(ROUND(L56, 2) * ROUND(IF(K56="",J56,K56),  0), 2))</f>
        <v/>
      </c>
      <c r="N56" s="7"/>
      <c r="P56" s="39">
        <v>0.2</v>
      </c>
      <c r="T56" s="7">
        <v>1571</v>
      </c>
    </row>
    <row r="57" spans="1:20" hidden="1">
      <c r="A57" s="7" t="s">
        <v>50</v>
      </c>
    </row>
    <row r="58" spans="1:20" hidden="1">
      <c r="A58" s="7" t="s">
        <v>50</v>
      </c>
    </row>
    <row r="59" spans="1:20" hidden="1">
      <c r="A59" s="7" t="s">
        <v>50</v>
      </c>
    </row>
    <row r="60" spans="1:20" hidden="1">
      <c r="A60" s="7" t="s">
        <v>50</v>
      </c>
    </row>
    <row r="61" spans="1:20" hidden="1">
      <c r="A61" s="7" t="s">
        <v>51</v>
      </c>
    </row>
    <row r="62" spans="1:20" hidden="1">
      <c r="A62" s="7" t="s">
        <v>57</v>
      </c>
    </row>
    <row r="63" spans="1:20" hidden="1">
      <c r="A63" s="7" t="s">
        <v>52</v>
      </c>
    </row>
    <row r="64" spans="1:20" hidden="1">
      <c r="A64" s="7" t="s">
        <v>53</v>
      </c>
    </row>
    <row r="65" spans="1:20" hidden="1">
      <c r="A65" s="7" t="s">
        <v>54</v>
      </c>
    </row>
    <row r="66" spans="1:20">
      <c r="A66" s="7">
        <v>9</v>
      </c>
      <c r="B66" s="33" t="s">
        <v>64</v>
      </c>
      <c r="C66" s="33"/>
      <c r="D66" s="34" t="s">
        <v>65</v>
      </c>
      <c r="E66" s="35"/>
      <c r="F66" s="35"/>
      <c r="G66" s="35"/>
      <c r="H66" s="35"/>
      <c r="I66" s="36" t="s">
        <v>61</v>
      </c>
      <c r="J66" s="37">
        <v>1</v>
      </c>
      <c r="K66" s="37"/>
      <c r="L66" s="38"/>
      <c r="M66" s="38">
        <f>IF(AND(J66= "",K66= ""), 0, ROUND(ROUND(L66, 2) * ROUND(IF(K66="",J66,K66),  0), 2))</f>
        <v/>
      </c>
      <c r="N66" s="7"/>
      <c r="P66" s="39">
        <v>0.2</v>
      </c>
      <c r="T66" s="7">
        <v>1571</v>
      </c>
    </row>
    <row r="67" spans="1:20" hidden="1">
      <c r="A67" s="7" t="s">
        <v>50</v>
      </c>
    </row>
    <row r="68" spans="1:20" hidden="1">
      <c r="A68" s="7" t="s">
        <v>50</v>
      </c>
    </row>
    <row r="69" spans="1:20" hidden="1">
      <c r="A69" s="7" t="s">
        <v>50</v>
      </c>
    </row>
    <row r="70" spans="1:20" hidden="1">
      <c r="A70" s="7" t="s">
        <v>50</v>
      </c>
    </row>
    <row r="71" spans="1:20" hidden="1">
      <c r="A71" s="7" t="s">
        <v>50</v>
      </c>
    </row>
    <row r="72" spans="1:20" hidden="1">
      <c r="A72" s="7" t="s">
        <v>51</v>
      </c>
    </row>
    <row r="73" spans="1:20" hidden="1">
      <c r="A73" s="7" t="s">
        <v>57</v>
      </c>
    </row>
    <row r="74" spans="1:20" hidden="1">
      <c r="A74" s="7" t="s">
        <v>52</v>
      </c>
    </row>
    <row r="75" spans="1:20" hidden="1">
      <c r="A75" s="7" t="s">
        <v>53</v>
      </c>
    </row>
    <row r="76" spans="1:20" hidden="1">
      <c r="A76" s="7" t="s">
        <v>54</v>
      </c>
    </row>
    <row r="77" spans="1:20">
      <c r="A77" s="7" t="s">
        <v>45</v>
      </c>
      <c r="B77" s="35"/>
      <c r="C77" s="35"/>
      <c r="M77" s="35"/>
    </row>
    <row r="78" spans="1:20">
      <c r="B78" s="35"/>
      <c r="C78" s="35"/>
      <c r="D78" s="40" t="s">
        <v>46</v>
      </c>
      <c r="E78" s="41"/>
      <c r="F78" s="41"/>
      <c r="G78" s="41"/>
      <c r="H78" s="41"/>
      <c r="I78" s="42"/>
      <c r="J78" s="42"/>
      <c r="K78" s="42"/>
      <c r="L78" s="42"/>
      <c r="M78" s="43"/>
    </row>
    <row r="79" spans="1:20">
      <c r="B79" s="35"/>
      <c r="C79" s="35"/>
      <c r="D79" s="44"/>
      <c r="E79" s="7"/>
      <c r="F79" s="7"/>
      <c r="G79" s="7"/>
      <c r="H79" s="7"/>
      <c r="I79" s="7"/>
      <c r="J79" s="7"/>
      <c r="K79" s="7"/>
      <c r="L79" s="7"/>
      <c r="M79" s="8"/>
    </row>
    <row r="80" spans="1:20">
      <c r="B80" s="35"/>
      <c r="C80" s="35"/>
      <c r="D80" s="45" t="s">
        <v>66</v>
      </c>
      <c r="E80" s="46"/>
      <c r="F80" s="46"/>
      <c r="G80" s="46"/>
      <c r="H80" s="46"/>
      <c r="I80" s="47">
        <f>SUMIF(N8:N77, IF(N7="","",N7), M8:M77)</f>
        <v/>
      </c>
      <c r="J80" s="47"/>
      <c r="K80" s="47"/>
      <c r="L80" s="47"/>
      <c r="M80" s="48"/>
    </row>
    <row r="81" spans="1:20" hidden="1">
      <c r="B81" s="35"/>
      <c r="C81" s="35"/>
      <c r="D81" s="49" t="s">
        <v>67</v>
      </c>
      <c r="E81" s="50"/>
      <c r="F81" s="50"/>
      <c r="G81" s="50"/>
      <c r="H81" s="50"/>
      <c r="I81" s="51">
        <f>ROUND(SUMIF(N8:N77, IF(N7="","",N7), M8:M77) * 0.2, 2)</f>
        <v/>
      </c>
      <c r="J81" s="51"/>
      <c r="K81" s="51"/>
      <c r="L81" s="51"/>
      <c r="M81" s="52"/>
    </row>
    <row r="82" spans="1:20" hidden="1">
      <c r="B82" s="35"/>
      <c r="C82" s="35"/>
      <c r="D82" s="45" t="s">
        <v>68</v>
      </c>
      <c r="E82" s="46"/>
      <c r="F82" s="46"/>
      <c r="G82" s="46"/>
      <c r="H82" s="46"/>
      <c r="I82" s="47">
        <f>SUM(I80:I81)</f>
        <v/>
      </c>
      <c r="J82" s="47"/>
      <c r="K82" s="47"/>
      <c r="L82" s="47"/>
      <c r="M82" s="48"/>
    </row>
    <row r="83" spans="1:20" ht="34.8" customHeight="1">
      <c r="A83" s="7">
        <v>3</v>
      </c>
      <c r="B83" s="30">
        <v>3</v>
      </c>
      <c r="C83" s="30"/>
      <c r="D83" s="31" t="s">
        <v>69</v>
      </c>
      <c r="E83" s="31"/>
      <c r="F83" s="31"/>
      <c r="G83" s="31"/>
      <c r="H83" s="31"/>
      <c r="I83" s="31"/>
      <c r="J83" s="31"/>
      <c r="K83" s="31"/>
      <c r="L83" s="31"/>
      <c r="M83" s="32"/>
      <c r="N83" s="7"/>
    </row>
    <row r="84" spans="1:20" ht="15.6" customHeight="1">
      <c r="A84" s="7">
        <v>4</v>
      </c>
      <c r="B84" s="53" t="s">
        <v>70</v>
      </c>
      <c r="C84" s="53"/>
      <c r="D84" s="54" t="s">
        <v>71</v>
      </c>
      <c r="E84" s="54"/>
      <c r="F84" s="54"/>
      <c r="G84" s="54"/>
      <c r="H84" s="54"/>
      <c r="I84" s="54"/>
      <c r="J84" s="54"/>
      <c r="K84" s="54"/>
      <c r="L84" s="54"/>
      <c r="M84" s="55"/>
      <c r="N84" s="7"/>
    </row>
    <row r="85" spans="1:20" hidden="1">
      <c r="A85" s="7" t="s">
        <v>72</v>
      </c>
    </row>
    <row r="86" spans="1:20">
      <c r="A86" s="7">
        <v>9</v>
      </c>
      <c r="B86" s="33" t="s">
        <v>73</v>
      </c>
      <c r="C86" s="33"/>
      <c r="D86" s="34" t="s">
        <v>74</v>
      </c>
      <c r="E86" s="35"/>
      <c r="F86" s="35"/>
      <c r="G86" s="35"/>
      <c r="H86" s="35"/>
      <c r="I86" s="36" t="s">
        <v>14</v>
      </c>
      <c r="J86" s="56">
        <v>305</v>
      </c>
      <c r="K86" s="56"/>
      <c r="L86" s="38"/>
      <c r="M86" s="38">
        <f>IF(AND(J86= "",K86= ""), 0, ROUND(ROUND(L86, 2) * ROUND(IF(K86="",J86,K86),  2), 2))</f>
        <v/>
      </c>
      <c r="N86" s="7"/>
      <c r="P86" s="39">
        <v>0.2</v>
      </c>
      <c r="T86" s="7">
        <v>1571</v>
      </c>
    </row>
    <row r="87" spans="1:20" hidden="1">
      <c r="A87" s="7" t="s">
        <v>50</v>
      </c>
    </row>
    <row r="88" spans="1:20" hidden="1">
      <c r="A88" s="7" t="s">
        <v>50</v>
      </c>
    </row>
    <row r="89" spans="1:20" hidden="1">
      <c r="A89" s="7" t="s">
        <v>51</v>
      </c>
    </row>
    <row r="90" spans="1:20" hidden="1">
      <c r="A90" s="7" t="s">
        <v>57</v>
      </c>
    </row>
    <row r="91" spans="1:20" hidden="1">
      <c r="A91" s="7" t="s">
        <v>52</v>
      </c>
    </row>
    <row r="92" spans="1:20" hidden="1">
      <c r="A92" s="7" t="s">
        <v>53</v>
      </c>
    </row>
    <row r="93" spans="1:20" hidden="1">
      <c r="A93" s="7" t="s">
        <v>54</v>
      </c>
    </row>
    <row r="94" spans="1:20">
      <c r="A94" s="7">
        <v>9</v>
      </c>
      <c r="B94" s="33" t="s">
        <v>75</v>
      </c>
      <c r="C94" s="33"/>
      <c r="D94" s="34" t="s">
        <v>76</v>
      </c>
      <c r="E94" s="35"/>
      <c r="F94" s="35"/>
      <c r="G94" s="35"/>
      <c r="H94" s="35"/>
      <c r="I94" s="36" t="s">
        <v>14</v>
      </c>
      <c r="J94" s="56">
        <v>20</v>
      </c>
      <c r="K94" s="56"/>
      <c r="L94" s="38"/>
      <c r="M94" s="38">
        <f>IF(AND(J94= "",K94= ""), 0, ROUND(ROUND(L94, 2) * ROUND(IF(K94="",J94,K94),  2), 2))</f>
        <v/>
      </c>
      <c r="N94" s="7"/>
      <c r="P94" s="39">
        <v>0.2</v>
      </c>
      <c r="T94" s="7">
        <v>1571</v>
      </c>
    </row>
    <row r="95" spans="1:20" hidden="1">
      <c r="A95" s="7" t="s">
        <v>50</v>
      </c>
    </row>
    <row r="96" spans="1:20" hidden="1">
      <c r="A96" s="7" t="s">
        <v>50</v>
      </c>
    </row>
    <row r="97" spans="1:20" hidden="1">
      <c r="A97" s="7" t="s">
        <v>51</v>
      </c>
    </row>
    <row r="98" spans="1:20" hidden="1">
      <c r="A98" s="7" t="s">
        <v>57</v>
      </c>
    </row>
    <row r="99" spans="1:20" hidden="1">
      <c r="A99" s="7" t="s">
        <v>52</v>
      </c>
    </row>
    <row r="100" spans="1:20" hidden="1">
      <c r="A100" s="7" t="s">
        <v>53</v>
      </c>
    </row>
    <row r="101" spans="1:20" hidden="1">
      <c r="A101" s="7" t="s">
        <v>54</v>
      </c>
    </row>
    <row r="102" spans="1:20" ht="20.4" customHeight="1">
      <c r="A102" s="7">
        <v>9</v>
      </c>
      <c r="B102" s="33" t="s">
        <v>77</v>
      </c>
      <c r="C102" s="33"/>
      <c r="D102" s="34" t="s">
        <v>78</v>
      </c>
      <c r="E102" s="35"/>
      <c r="F102" s="35"/>
      <c r="G102" s="35"/>
      <c r="H102" s="35"/>
      <c r="I102" s="36" t="s">
        <v>79</v>
      </c>
      <c r="J102" s="56">
        <v>24.5</v>
      </c>
      <c r="K102" s="56"/>
      <c r="L102" s="38"/>
      <c r="M102" s="38">
        <f>IF(AND(J102= "",K102= ""), 0, ROUND(ROUND(L102, 2) * ROUND(IF(K102="",J102,K102),  2), 2))</f>
        <v/>
      </c>
      <c r="N102" s="7"/>
      <c r="P102" s="39">
        <v>0.2</v>
      </c>
      <c r="T102" s="7">
        <v>1571</v>
      </c>
    </row>
    <row r="103" spans="1:20" hidden="1">
      <c r="A103" s="7" t="s">
        <v>50</v>
      </c>
    </row>
    <row r="104" spans="1:20" hidden="1">
      <c r="A104" s="7" t="s">
        <v>50</v>
      </c>
    </row>
    <row r="105" spans="1:20" hidden="1">
      <c r="A105" s="7" t="s">
        <v>50</v>
      </c>
    </row>
    <row r="106" spans="1:20" hidden="1">
      <c r="A106" s="7" t="s">
        <v>57</v>
      </c>
    </row>
    <row r="107" spans="1:20" hidden="1">
      <c r="A107" s="7" t="s">
        <v>52</v>
      </c>
    </row>
    <row r="108" spans="1:20" hidden="1">
      <c r="A108" s="7" t="s">
        <v>53</v>
      </c>
    </row>
    <row r="109" spans="1:20" hidden="1">
      <c r="A109" s="7" t="s">
        <v>54</v>
      </c>
    </row>
    <row r="110" spans="1:20">
      <c r="A110" s="7">
        <v>9</v>
      </c>
      <c r="B110" s="33" t="s">
        <v>80</v>
      </c>
      <c r="C110" s="33" t="s">
        <v>81</v>
      </c>
      <c r="D110" s="34" t="s">
        <v>82</v>
      </c>
      <c r="E110" s="35"/>
      <c r="F110" s="35"/>
      <c r="G110" s="35"/>
      <c r="H110" s="35"/>
      <c r="I110" s="36" t="s">
        <v>15</v>
      </c>
      <c r="J110" s="57">
        <v>10</v>
      </c>
      <c r="K110" s="57"/>
      <c r="L110" s="38"/>
      <c r="M110" s="38">
        <f>IF(AND(J110= "",K110= ""), 0, ROUND(ROUND(L110, 2) * ROUND(IF(K110="",J110,K110),  3), 2))</f>
        <v/>
      </c>
      <c r="N110" s="7"/>
      <c r="P110" s="39">
        <v>0.2</v>
      </c>
      <c r="T110" s="7">
        <v>1571</v>
      </c>
    </row>
    <row r="111" spans="1:20" hidden="1">
      <c r="A111" s="7" t="s">
        <v>50</v>
      </c>
    </row>
    <row r="112" spans="1:20" hidden="1">
      <c r="A112" s="7" t="s">
        <v>50</v>
      </c>
    </row>
    <row r="113" spans="1:20" hidden="1">
      <c r="A113" s="7" t="s">
        <v>51</v>
      </c>
    </row>
    <row r="114" spans="1:20" hidden="1">
      <c r="A114" s="7" t="s">
        <v>57</v>
      </c>
    </row>
    <row r="115" spans="1:20" hidden="1">
      <c r="A115" s="7" t="s">
        <v>52</v>
      </c>
    </row>
    <row r="116" spans="1:20" hidden="1">
      <c r="A116" s="7" t="s">
        <v>53</v>
      </c>
    </row>
    <row r="117" spans="1:20" hidden="1">
      <c r="A117" s="7" t="s">
        <v>54</v>
      </c>
    </row>
    <row r="118" spans="1:20" ht="20.4" customHeight="1">
      <c r="A118" s="7">
        <v>9</v>
      </c>
      <c r="B118" s="33" t="s">
        <v>83</v>
      </c>
      <c r="C118" s="33"/>
      <c r="D118" s="34" t="s">
        <v>84</v>
      </c>
      <c r="E118" s="35"/>
      <c r="F118" s="35"/>
      <c r="G118" s="35"/>
      <c r="H118" s="35"/>
      <c r="I118" s="36" t="s">
        <v>79</v>
      </c>
      <c r="J118" s="56">
        <v>55</v>
      </c>
      <c r="K118" s="56"/>
      <c r="L118" s="38"/>
      <c r="M118" s="38">
        <f>IF(AND(J118= "",K118= ""), 0, ROUND(ROUND(L118, 2) * ROUND(IF(K118="",J118,K118),  2), 2))</f>
        <v/>
      </c>
      <c r="N118" s="7"/>
      <c r="P118" s="39">
        <v>0.2</v>
      </c>
      <c r="T118" s="7">
        <v>1571</v>
      </c>
    </row>
    <row r="119" spans="1:20" hidden="1">
      <c r="A119" s="7" t="s">
        <v>50</v>
      </c>
    </row>
    <row r="120" spans="1:20" hidden="1">
      <c r="A120" s="7" t="s">
        <v>50</v>
      </c>
    </row>
    <row r="121" spans="1:20" hidden="1">
      <c r="A121" s="7" t="s">
        <v>50</v>
      </c>
    </row>
    <row r="122" spans="1:20" hidden="1">
      <c r="A122" s="7" t="s">
        <v>51</v>
      </c>
    </row>
    <row r="123" spans="1:20" hidden="1">
      <c r="A123" s="7" t="s">
        <v>57</v>
      </c>
    </row>
    <row r="124" spans="1:20" hidden="1">
      <c r="A124" s="7" t="s">
        <v>52</v>
      </c>
    </row>
    <row r="125" spans="1:20" hidden="1">
      <c r="A125" s="7" t="s">
        <v>53</v>
      </c>
    </row>
    <row r="126" spans="1:20" hidden="1">
      <c r="A126" s="7" t="s">
        <v>54</v>
      </c>
    </row>
    <row r="127" spans="1:20">
      <c r="A127" s="7" t="s">
        <v>85</v>
      </c>
      <c r="B127" s="35"/>
      <c r="C127" s="35"/>
      <c r="M127" s="35"/>
    </row>
    <row r="128" spans="1:20">
      <c r="B128" s="35"/>
      <c r="C128" s="35"/>
      <c r="D128" s="58" t="s">
        <v>71</v>
      </c>
      <c r="E128" s="59"/>
      <c r="F128" s="59"/>
      <c r="G128" s="59"/>
      <c r="H128" s="59"/>
      <c r="I128" s="60"/>
      <c r="J128" s="60"/>
      <c r="K128" s="60"/>
      <c r="L128" s="60"/>
      <c r="M128" s="61"/>
    </row>
    <row r="129" spans="1:20">
      <c r="B129" s="35"/>
      <c r="C129" s="35"/>
      <c r="D129" s="44"/>
      <c r="E129" s="7"/>
      <c r="F129" s="7"/>
      <c r="G129" s="7"/>
      <c r="H129" s="7"/>
      <c r="I129" s="7"/>
      <c r="J129" s="7"/>
      <c r="K129" s="7"/>
      <c r="L129" s="7"/>
      <c r="M129" s="8"/>
    </row>
    <row r="130" spans="1:20">
      <c r="B130" s="35"/>
      <c r="C130" s="35"/>
      <c r="D130" s="62" t="s">
        <v>66</v>
      </c>
      <c r="E130" s="63"/>
      <c r="F130" s="63"/>
      <c r="G130" s="63"/>
      <c r="H130" s="63"/>
      <c r="I130" s="64">
        <f>SUMIF(N85:N127, IF(N84="","",N84), M85:M127)</f>
        <v/>
      </c>
      <c r="J130" s="64"/>
      <c r="K130" s="64"/>
      <c r="L130" s="64"/>
      <c r="M130" s="65"/>
    </row>
    <row r="131" spans="1:20" hidden="1">
      <c r="B131" s="35"/>
      <c r="C131" s="35"/>
      <c r="D131" s="66" t="s">
        <v>67</v>
      </c>
      <c r="E131" s="67"/>
      <c r="F131" s="67"/>
      <c r="G131" s="67"/>
      <c r="H131" s="67"/>
      <c r="I131" s="68">
        <f>ROUND(SUMIF(N85:N127, IF(N84="","",N84), M85:M127) * 0.2, 2)</f>
        <v/>
      </c>
      <c r="J131" s="68"/>
      <c r="K131" s="68"/>
      <c r="L131" s="68"/>
      <c r="M131" s="69"/>
    </row>
    <row r="132" spans="1:20" hidden="1">
      <c r="B132" s="35"/>
      <c r="C132" s="35"/>
      <c r="D132" s="62" t="s">
        <v>68</v>
      </c>
      <c r="E132" s="63"/>
      <c r="F132" s="63"/>
      <c r="G132" s="63"/>
      <c r="H132" s="63"/>
      <c r="I132" s="64">
        <f>SUM(I130:I131)</f>
        <v/>
      </c>
      <c r="J132" s="64"/>
      <c r="K132" s="64"/>
      <c r="L132" s="64"/>
      <c r="M132" s="65"/>
    </row>
    <row r="133" spans="1:20" ht="15.6" customHeight="1">
      <c r="A133" s="7">
        <v>4</v>
      </c>
      <c r="B133" s="53" t="s">
        <v>86</v>
      </c>
      <c r="C133" s="53"/>
      <c r="D133" s="54" t="s">
        <v>87</v>
      </c>
      <c r="E133" s="54"/>
      <c r="F133" s="54"/>
      <c r="G133" s="54"/>
      <c r="H133" s="54"/>
      <c r="I133" s="54"/>
      <c r="J133" s="54"/>
      <c r="K133" s="54"/>
      <c r="L133" s="54"/>
      <c r="M133" s="55"/>
      <c r="N133" s="7"/>
    </row>
    <row r="134" spans="1:20">
      <c r="A134" s="7">
        <v>9</v>
      </c>
      <c r="B134" s="33" t="s">
        <v>88</v>
      </c>
      <c r="C134" s="33"/>
      <c r="D134" s="34" t="s">
        <v>89</v>
      </c>
      <c r="E134" s="35"/>
      <c r="F134" s="35"/>
      <c r="G134" s="35"/>
      <c r="H134" s="35"/>
      <c r="I134" s="36" t="s">
        <v>14</v>
      </c>
      <c r="J134" s="56">
        <v>40</v>
      </c>
      <c r="K134" s="56"/>
      <c r="L134" s="38"/>
      <c r="M134" s="38">
        <f>IF(AND(J134= "",K134= ""), 0, ROUND(ROUND(L134, 2) * ROUND(IF(K134="",J134,K134),  2), 2))</f>
        <v/>
      </c>
      <c r="N134" s="7"/>
      <c r="P134" s="39">
        <v>0.2</v>
      </c>
      <c r="T134" s="7">
        <v>1571</v>
      </c>
    </row>
    <row r="135" spans="1:20" hidden="1">
      <c r="A135" s="7" t="s">
        <v>50</v>
      </c>
    </row>
    <row r="136" spans="1:20" hidden="1">
      <c r="A136" s="7" t="s">
        <v>50</v>
      </c>
    </row>
    <row r="137" spans="1:20" hidden="1">
      <c r="A137" s="7" t="s">
        <v>50</v>
      </c>
    </row>
    <row r="138" spans="1:20" hidden="1">
      <c r="A138" s="7" t="s">
        <v>50</v>
      </c>
    </row>
    <row r="139" spans="1:20" hidden="1">
      <c r="A139" s="7" t="s">
        <v>50</v>
      </c>
    </row>
    <row r="140" spans="1:20" hidden="1">
      <c r="A140" s="7" t="s">
        <v>50</v>
      </c>
    </row>
    <row r="141" spans="1:20" hidden="1">
      <c r="A141" s="7" t="s">
        <v>51</v>
      </c>
    </row>
    <row r="142" spans="1:20" hidden="1">
      <c r="A142" s="7" t="s">
        <v>57</v>
      </c>
    </row>
    <row r="143" spans="1:20" hidden="1">
      <c r="A143" s="7" t="s">
        <v>52</v>
      </c>
    </row>
    <row r="144" spans="1:20" hidden="1">
      <c r="A144" s="7" t="s">
        <v>90</v>
      </c>
    </row>
    <row r="145" spans="1:14" hidden="1">
      <c r="A145" s="7" t="s">
        <v>53</v>
      </c>
    </row>
    <row r="146" spans="1:14" hidden="1">
      <c r="A146" s="7" t="s">
        <v>54</v>
      </c>
    </row>
    <row r="147" spans="1:14">
      <c r="A147" s="7" t="s">
        <v>85</v>
      </c>
      <c r="B147" s="35"/>
      <c r="C147" s="35"/>
      <c r="M147" s="35"/>
    </row>
    <row r="148" spans="1:14">
      <c r="B148" s="35"/>
      <c r="C148" s="35"/>
      <c r="D148" s="58" t="s">
        <v>87</v>
      </c>
      <c r="E148" s="59"/>
      <c r="F148" s="59"/>
      <c r="G148" s="59"/>
      <c r="H148" s="59"/>
      <c r="I148" s="60"/>
      <c r="J148" s="60"/>
      <c r="K148" s="60"/>
      <c r="L148" s="60"/>
      <c r="M148" s="61"/>
    </row>
    <row r="149" spans="1:14">
      <c r="B149" s="35"/>
      <c r="C149" s="35"/>
      <c r="D149" s="44"/>
      <c r="E149" s="7"/>
      <c r="F149" s="7"/>
      <c r="G149" s="7"/>
      <c r="H149" s="7"/>
      <c r="I149" s="7"/>
      <c r="J149" s="7"/>
      <c r="K149" s="7"/>
      <c r="L149" s="7"/>
      <c r="M149" s="8"/>
    </row>
    <row r="150" spans="1:14">
      <c r="B150" s="35"/>
      <c r="C150" s="35"/>
      <c r="D150" s="62" t="s">
        <v>66</v>
      </c>
      <c r="E150" s="63"/>
      <c r="F150" s="63"/>
      <c r="G150" s="63"/>
      <c r="H150" s="63"/>
      <c r="I150" s="64">
        <f>SUMIF(N134:N147, IF(N133="","",N133), M134:M147)</f>
        <v/>
      </c>
      <c r="J150" s="64"/>
      <c r="K150" s="64"/>
      <c r="L150" s="64"/>
      <c r="M150" s="65"/>
    </row>
    <row r="151" spans="1:14" hidden="1">
      <c r="B151" s="35"/>
      <c r="C151" s="35"/>
      <c r="D151" s="66" t="s">
        <v>67</v>
      </c>
      <c r="E151" s="67"/>
      <c r="F151" s="67"/>
      <c r="G151" s="67"/>
      <c r="H151" s="67"/>
      <c r="I151" s="68">
        <f>ROUND(SUMIF(N134:N147, IF(N133="","",N133), M134:M147) * 0.2, 2)</f>
        <v/>
      </c>
      <c r="J151" s="68"/>
      <c r="K151" s="68"/>
      <c r="L151" s="68"/>
      <c r="M151" s="69"/>
    </row>
    <row r="152" spans="1:14" hidden="1">
      <c r="B152" s="35"/>
      <c r="C152" s="35"/>
      <c r="D152" s="62" t="s">
        <v>68</v>
      </c>
      <c r="E152" s="63"/>
      <c r="F152" s="63"/>
      <c r="G152" s="63"/>
      <c r="H152" s="63"/>
      <c r="I152" s="64">
        <f>SUM(I150:I151)</f>
        <v/>
      </c>
      <c r="J152" s="64"/>
      <c r="K152" s="64"/>
      <c r="L152" s="64"/>
      <c r="M152" s="65"/>
    </row>
    <row r="153" spans="1:14" ht="15.6" customHeight="1">
      <c r="A153" s="7">
        <v>4</v>
      </c>
      <c r="B153" s="53" t="s">
        <v>91</v>
      </c>
      <c r="C153" s="53"/>
      <c r="D153" s="54" t="s">
        <v>92</v>
      </c>
      <c r="E153" s="54"/>
      <c r="F153" s="54"/>
      <c r="G153" s="54"/>
      <c r="H153" s="54"/>
      <c r="I153" s="54"/>
      <c r="J153" s="54"/>
      <c r="K153" s="54"/>
      <c r="L153" s="54"/>
      <c r="M153" s="55"/>
      <c r="N153" s="7"/>
    </row>
    <row r="154" spans="1:14">
      <c r="A154" s="7">
        <v>6</v>
      </c>
      <c r="B154" s="70" t="s">
        <v>93</v>
      </c>
      <c r="C154" s="70"/>
      <c r="D154" s="71" t="s">
        <v>94</v>
      </c>
      <c r="E154" s="71"/>
      <c r="F154" s="71"/>
      <c r="G154" s="71"/>
      <c r="H154" s="71"/>
      <c r="I154" s="71"/>
      <c r="J154" s="71"/>
      <c r="K154" s="71"/>
      <c r="L154" s="71"/>
      <c r="M154" s="72"/>
      <c r="N154" s="7"/>
    </row>
    <row r="155" spans="1:14" hidden="1">
      <c r="A155" s="7" t="s">
        <v>95</v>
      </c>
    </row>
    <row r="156" spans="1:14" hidden="1">
      <c r="A156" s="7" t="s">
        <v>95</v>
      </c>
    </row>
    <row r="157" spans="1:14" hidden="1">
      <c r="A157" s="7" t="s">
        <v>95</v>
      </c>
    </row>
    <row r="158" spans="1:14" hidden="1">
      <c r="A158" s="7" t="s">
        <v>95</v>
      </c>
    </row>
    <row r="159" spans="1:14" hidden="1">
      <c r="A159" s="7" t="s">
        <v>95</v>
      </c>
    </row>
    <row r="160" spans="1:14" hidden="1">
      <c r="A160" s="7" t="s">
        <v>95</v>
      </c>
    </row>
    <row r="161" spans="1:20" hidden="1">
      <c r="A161" s="7" t="s">
        <v>95</v>
      </c>
    </row>
    <row r="162" spans="1:20" hidden="1">
      <c r="A162" s="7" t="s">
        <v>96</v>
      </c>
    </row>
    <row r="163" spans="1:20">
      <c r="A163" s="7">
        <v>5</v>
      </c>
      <c r="B163" s="73" t="s">
        <v>97</v>
      </c>
      <c r="C163" s="73"/>
      <c r="D163" s="74" t="s">
        <v>98</v>
      </c>
      <c r="E163" s="74"/>
      <c r="F163" s="74"/>
      <c r="G163" s="74"/>
      <c r="H163" s="74"/>
      <c r="I163" s="74"/>
      <c r="J163" s="74"/>
      <c r="K163" s="74"/>
      <c r="L163" s="74"/>
      <c r="M163" s="75"/>
      <c r="N163" s="7"/>
    </row>
    <row r="164" spans="1:20" hidden="1">
      <c r="A164" s="7" t="s">
        <v>99</v>
      </c>
    </row>
    <row r="165" spans="1:20" hidden="1">
      <c r="A165" s="7" t="s">
        <v>99</v>
      </c>
    </row>
    <row r="166" spans="1:20" hidden="1">
      <c r="A166" s="7" t="s">
        <v>99</v>
      </c>
    </row>
    <row r="167" spans="1:20">
      <c r="A167" s="7">
        <v>9</v>
      </c>
      <c r="B167" s="33" t="s">
        <v>100</v>
      </c>
      <c r="C167" s="33"/>
      <c r="D167" s="34" t="s">
        <v>101</v>
      </c>
      <c r="E167" s="35"/>
      <c r="F167" s="35"/>
      <c r="G167" s="35"/>
      <c r="H167" s="35"/>
      <c r="I167" s="36" t="s">
        <v>15</v>
      </c>
      <c r="J167" s="57">
        <v>110.25</v>
      </c>
      <c r="K167" s="57"/>
      <c r="L167" s="38"/>
      <c r="M167" s="38">
        <f>IF(AND(J167= "",K167= ""), 0, ROUND(ROUND(L167, 2) * ROUND(IF(K167="",J167,K167),  3), 2))</f>
        <v/>
      </c>
      <c r="N167" s="7"/>
      <c r="P167" s="39">
        <v>0.2</v>
      </c>
      <c r="T167" s="7">
        <v>1571</v>
      </c>
    </row>
    <row r="168" spans="1:20" hidden="1">
      <c r="A168" s="7" t="s">
        <v>50</v>
      </c>
    </row>
    <row r="169" spans="1:20" hidden="1">
      <c r="A169" s="7" t="s">
        <v>50</v>
      </c>
    </row>
    <row r="170" spans="1:20" hidden="1">
      <c r="A170" s="7" t="s">
        <v>50</v>
      </c>
    </row>
    <row r="171" spans="1:20" hidden="1">
      <c r="A171" s="7" t="s">
        <v>51</v>
      </c>
    </row>
    <row r="172" spans="1:20" hidden="1">
      <c r="A172" s="7" t="s">
        <v>57</v>
      </c>
    </row>
    <row r="173" spans="1:20" hidden="1">
      <c r="A173" s="7" t="s">
        <v>52</v>
      </c>
    </row>
    <row r="174" spans="1:20" hidden="1">
      <c r="A174" s="7" t="s">
        <v>90</v>
      </c>
    </row>
    <row r="175" spans="1:20" hidden="1">
      <c r="A175" s="7" t="s">
        <v>53</v>
      </c>
    </row>
    <row r="176" spans="1:20" hidden="1">
      <c r="A176" s="7" t="s">
        <v>54</v>
      </c>
    </row>
    <row r="177" spans="1:20" ht="20.4" customHeight="1">
      <c r="A177" s="7">
        <v>9</v>
      </c>
      <c r="B177" s="33" t="s">
        <v>102</v>
      </c>
      <c r="C177" s="33"/>
      <c r="D177" s="34" t="s">
        <v>103</v>
      </c>
      <c r="E177" s="35"/>
      <c r="F177" s="35"/>
      <c r="G177" s="35"/>
      <c r="H177" s="35"/>
      <c r="I177" s="36" t="s">
        <v>15</v>
      </c>
      <c r="J177" s="57">
        <v>45</v>
      </c>
      <c r="K177" s="57"/>
      <c r="L177" s="38"/>
      <c r="M177" s="38">
        <f>IF(AND(J177= "",K177= ""), 0, ROUND(ROUND(L177, 2) * ROUND(IF(K177="",J177,K177),  3), 2))</f>
        <v/>
      </c>
      <c r="N177" s="7"/>
      <c r="P177" s="39">
        <v>0.2</v>
      </c>
      <c r="T177" s="7">
        <v>1571</v>
      </c>
    </row>
    <row r="178" spans="1:20" hidden="1">
      <c r="A178" s="7" t="s">
        <v>50</v>
      </c>
    </row>
    <row r="179" spans="1:20" hidden="1">
      <c r="A179" s="7" t="s">
        <v>50</v>
      </c>
    </row>
    <row r="180" spans="1:20" hidden="1">
      <c r="A180" s="7" t="s">
        <v>50</v>
      </c>
    </row>
    <row r="181" spans="1:20" hidden="1">
      <c r="A181" s="7" t="s">
        <v>51</v>
      </c>
    </row>
    <row r="182" spans="1:20" hidden="1">
      <c r="A182" s="7" t="s">
        <v>57</v>
      </c>
    </row>
    <row r="183" spans="1:20" hidden="1">
      <c r="A183" s="7" t="s">
        <v>52</v>
      </c>
    </row>
    <row r="184" spans="1:20" hidden="1">
      <c r="A184" s="7" t="s">
        <v>90</v>
      </c>
    </row>
    <row r="185" spans="1:20" hidden="1">
      <c r="A185" s="7" t="s">
        <v>53</v>
      </c>
    </row>
    <row r="186" spans="1:20" hidden="1">
      <c r="A186" s="7" t="s">
        <v>54</v>
      </c>
    </row>
    <row r="187" spans="1:20">
      <c r="A187" s="7">
        <v>9</v>
      </c>
      <c r="B187" s="33" t="s">
        <v>104</v>
      </c>
      <c r="C187" s="33"/>
      <c r="D187" s="34" t="s">
        <v>105</v>
      </c>
      <c r="E187" s="35"/>
      <c r="F187" s="35"/>
      <c r="G187" s="35"/>
      <c r="H187" s="35"/>
      <c r="I187" s="36" t="s">
        <v>15</v>
      </c>
      <c r="J187" s="57">
        <v>45</v>
      </c>
      <c r="K187" s="57"/>
      <c r="L187" s="38"/>
      <c r="M187" s="38">
        <f>IF(AND(J187= "",K187= ""), 0, ROUND(ROUND(L187, 2) * ROUND(IF(K187="",J187,K187),  3), 2))</f>
        <v/>
      </c>
      <c r="N187" s="7"/>
      <c r="P187" s="39">
        <v>0.2</v>
      </c>
      <c r="T187" s="7">
        <v>1571</v>
      </c>
    </row>
    <row r="188" spans="1:20" hidden="1">
      <c r="A188" s="7" t="s">
        <v>50</v>
      </c>
    </row>
    <row r="189" spans="1:20" hidden="1">
      <c r="A189" s="7" t="s">
        <v>50</v>
      </c>
    </row>
    <row r="190" spans="1:20" hidden="1">
      <c r="A190" s="7" t="s">
        <v>51</v>
      </c>
    </row>
    <row r="191" spans="1:20" hidden="1">
      <c r="A191" s="7" t="s">
        <v>57</v>
      </c>
    </row>
    <row r="192" spans="1:20" hidden="1">
      <c r="A192" s="7" t="s">
        <v>52</v>
      </c>
    </row>
    <row r="193" spans="1:20" hidden="1">
      <c r="A193" s="7" t="s">
        <v>90</v>
      </c>
    </row>
    <row r="194" spans="1:20" hidden="1">
      <c r="A194" s="7" t="s">
        <v>53</v>
      </c>
    </row>
    <row r="195" spans="1:20" hidden="1">
      <c r="A195" s="7" t="s">
        <v>54</v>
      </c>
    </row>
    <row r="196" spans="1:20" ht="20.4" customHeight="1">
      <c r="A196" s="7">
        <v>9</v>
      </c>
      <c r="B196" s="33" t="s">
        <v>106</v>
      </c>
      <c r="C196" s="33"/>
      <c r="D196" s="34" t="s">
        <v>107</v>
      </c>
      <c r="E196" s="35"/>
      <c r="F196" s="35"/>
      <c r="G196" s="35"/>
      <c r="H196" s="35"/>
      <c r="I196" s="36" t="s">
        <v>15</v>
      </c>
      <c r="J196" s="57">
        <v>45</v>
      </c>
      <c r="K196" s="57"/>
      <c r="L196" s="38"/>
      <c r="M196" s="38">
        <f>IF(AND(J196= "",K196= ""), 0, ROUND(ROUND(L196, 2) * ROUND(IF(K196="",J196,K196),  3), 2))</f>
        <v/>
      </c>
      <c r="N196" s="7"/>
      <c r="P196" s="39">
        <v>0.2</v>
      </c>
      <c r="T196" s="7">
        <v>1571</v>
      </c>
    </row>
    <row r="197" spans="1:20" hidden="1">
      <c r="A197" s="7" t="s">
        <v>50</v>
      </c>
    </row>
    <row r="198" spans="1:20" hidden="1">
      <c r="A198" s="7" t="s">
        <v>50</v>
      </c>
    </row>
    <row r="199" spans="1:20" hidden="1">
      <c r="A199" s="7" t="s">
        <v>50</v>
      </c>
    </row>
    <row r="200" spans="1:20" hidden="1">
      <c r="A200" s="7" t="s">
        <v>50</v>
      </c>
    </row>
    <row r="201" spans="1:20" hidden="1">
      <c r="A201" s="7" t="s">
        <v>50</v>
      </c>
    </row>
    <row r="202" spans="1:20" hidden="1">
      <c r="A202" s="7" t="s">
        <v>50</v>
      </c>
    </row>
    <row r="203" spans="1:20" hidden="1">
      <c r="A203" s="7" t="s">
        <v>51</v>
      </c>
    </row>
    <row r="204" spans="1:20" hidden="1">
      <c r="A204" s="7" t="s">
        <v>57</v>
      </c>
    </row>
    <row r="205" spans="1:20" hidden="1">
      <c r="A205" s="7" t="s">
        <v>52</v>
      </c>
    </row>
    <row r="206" spans="1:20" hidden="1">
      <c r="A206" s="7" t="s">
        <v>90</v>
      </c>
    </row>
    <row r="207" spans="1:20" hidden="1">
      <c r="A207" s="7" t="s">
        <v>53</v>
      </c>
    </row>
    <row r="208" spans="1:20" hidden="1">
      <c r="A208" s="7" t="s">
        <v>54</v>
      </c>
    </row>
    <row r="209" spans="1:20">
      <c r="A209" s="7">
        <v>9</v>
      </c>
      <c r="B209" s="33" t="s">
        <v>108</v>
      </c>
      <c r="C209" s="33"/>
      <c r="D209" s="34" t="s">
        <v>109</v>
      </c>
      <c r="E209" s="35"/>
      <c r="F209" s="35"/>
      <c r="G209" s="35"/>
      <c r="H209" s="35"/>
      <c r="I209" s="36" t="s">
        <v>15</v>
      </c>
      <c r="J209" s="57">
        <v>15</v>
      </c>
      <c r="K209" s="57"/>
      <c r="L209" s="38"/>
      <c r="M209" s="38">
        <f>IF(AND(J209= "",K209= ""), 0, ROUND(ROUND(L209, 2) * ROUND(IF(K209="",J209,K209),  3), 2))</f>
        <v/>
      </c>
      <c r="N209" s="7"/>
      <c r="P209" s="39">
        <v>0.2</v>
      </c>
      <c r="T209" s="7">
        <v>1571</v>
      </c>
    </row>
    <row r="210" spans="1:20" hidden="1">
      <c r="A210" s="7" t="s">
        <v>50</v>
      </c>
    </row>
    <row r="211" spans="1:20" hidden="1">
      <c r="A211" s="7" t="s">
        <v>50</v>
      </c>
    </row>
    <row r="212" spans="1:20" hidden="1">
      <c r="A212" s="7" t="s">
        <v>50</v>
      </c>
    </row>
    <row r="213" spans="1:20" hidden="1">
      <c r="A213" s="7" t="s">
        <v>51</v>
      </c>
    </row>
    <row r="214" spans="1:20" hidden="1">
      <c r="A214" s="7" t="s">
        <v>57</v>
      </c>
    </row>
    <row r="215" spans="1:20" hidden="1">
      <c r="A215" s="7" t="s">
        <v>52</v>
      </c>
    </row>
    <row r="216" spans="1:20" hidden="1">
      <c r="A216" s="7" t="s">
        <v>90</v>
      </c>
    </row>
    <row r="217" spans="1:20" hidden="1">
      <c r="A217" s="7" t="s">
        <v>53</v>
      </c>
    </row>
    <row r="218" spans="1:20" hidden="1">
      <c r="A218" s="7" t="s">
        <v>54</v>
      </c>
    </row>
    <row r="219" spans="1:20">
      <c r="A219" s="7">
        <v>9</v>
      </c>
      <c r="B219" s="33" t="s">
        <v>110</v>
      </c>
      <c r="C219" s="33"/>
      <c r="D219" s="34" t="s">
        <v>111</v>
      </c>
      <c r="E219" s="35"/>
      <c r="F219" s="35"/>
      <c r="G219" s="35"/>
      <c r="H219" s="35"/>
      <c r="I219" s="36" t="s">
        <v>15</v>
      </c>
      <c r="J219" s="57">
        <v>18.5</v>
      </c>
      <c r="K219" s="57"/>
      <c r="L219" s="38"/>
      <c r="M219" s="38">
        <f>IF(AND(J219= "",K219= ""), 0, ROUND(ROUND(L219, 2) * ROUND(IF(K219="",J219,K219),  3), 2))</f>
        <v/>
      </c>
      <c r="N219" s="7"/>
      <c r="P219" s="39">
        <v>0.2</v>
      </c>
      <c r="T219" s="7">
        <v>1571</v>
      </c>
    </row>
    <row r="220" spans="1:20" hidden="1">
      <c r="A220" s="7" t="s">
        <v>50</v>
      </c>
    </row>
    <row r="221" spans="1:20" hidden="1">
      <c r="A221" s="7" t="s">
        <v>50</v>
      </c>
    </row>
    <row r="222" spans="1:20" hidden="1">
      <c r="A222" s="7" t="s">
        <v>50</v>
      </c>
    </row>
    <row r="223" spans="1:20" hidden="1">
      <c r="A223" s="7" t="s">
        <v>51</v>
      </c>
    </row>
    <row r="224" spans="1:20" hidden="1">
      <c r="A224" s="7" t="s">
        <v>57</v>
      </c>
    </row>
    <row r="225" spans="1:20" hidden="1">
      <c r="A225" s="7" t="s">
        <v>52</v>
      </c>
    </row>
    <row r="226" spans="1:20" hidden="1">
      <c r="A226" s="7" t="s">
        <v>90</v>
      </c>
    </row>
    <row r="227" spans="1:20" hidden="1">
      <c r="A227" s="7" t="s">
        <v>53</v>
      </c>
    </row>
    <row r="228" spans="1:20" hidden="1">
      <c r="A228" s="7" t="s">
        <v>54</v>
      </c>
    </row>
    <row r="229" spans="1:20">
      <c r="A229" s="7">
        <v>9</v>
      </c>
      <c r="B229" s="33" t="s">
        <v>112</v>
      </c>
      <c r="C229" s="33"/>
      <c r="D229" s="34" t="s">
        <v>113</v>
      </c>
      <c r="E229" s="35"/>
      <c r="F229" s="35"/>
      <c r="G229" s="35"/>
      <c r="H229" s="35"/>
      <c r="I229" s="36" t="s">
        <v>15</v>
      </c>
      <c r="J229" s="57">
        <v>110.25</v>
      </c>
      <c r="K229" s="57"/>
      <c r="L229" s="38"/>
      <c r="M229" s="38">
        <f>IF(AND(J229= "",K229= ""), 0, ROUND(ROUND(L229, 2) * ROUND(IF(K229="",J229,K229),  3), 2))</f>
        <v/>
      </c>
      <c r="N229" s="7"/>
      <c r="P229" s="39">
        <v>0.2</v>
      </c>
      <c r="T229" s="7">
        <v>1571</v>
      </c>
    </row>
    <row r="230" spans="1:20" hidden="1">
      <c r="A230" s="7" t="s">
        <v>50</v>
      </c>
    </row>
    <row r="231" spans="1:20" hidden="1">
      <c r="A231" s="7" t="s">
        <v>51</v>
      </c>
    </row>
    <row r="232" spans="1:20" hidden="1">
      <c r="A232" s="7" t="s">
        <v>52</v>
      </c>
    </row>
    <row r="233" spans="1:20" hidden="1">
      <c r="A233" s="7" t="s">
        <v>90</v>
      </c>
    </row>
    <row r="234" spans="1:20" hidden="1">
      <c r="A234" s="7" t="s">
        <v>53</v>
      </c>
    </row>
    <row r="235" spans="1:20" hidden="1">
      <c r="A235" s="7" t="s">
        <v>54</v>
      </c>
    </row>
    <row r="236" spans="1:20">
      <c r="A236" s="7">
        <v>9</v>
      </c>
      <c r="B236" s="33" t="s">
        <v>114</v>
      </c>
      <c r="C236" s="33"/>
      <c r="D236" s="34" t="s">
        <v>115</v>
      </c>
      <c r="E236" s="35"/>
      <c r="F236" s="35"/>
      <c r="G236" s="35"/>
      <c r="H236" s="35"/>
      <c r="I236" s="36" t="s">
        <v>15</v>
      </c>
      <c r="J236" s="57">
        <v>45</v>
      </c>
      <c r="K236" s="57"/>
      <c r="L236" s="38"/>
      <c r="M236" s="38">
        <f>IF(AND(J236= "",K236= ""), 0, ROUND(ROUND(L236, 2) * ROUND(IF(K236="",J236,K236),  3), 2))</f>
        <v/>
      </c>
      <c r="N236" s="7"/>
      <c r="P236" s="39">
        <v>0.2</v>
      </c>
      <c r="T236" s="7">
        <v>1571</v>
      </c>
    </row>
    <row r="237" spans="1:20" hidden="1">
      <c r="A237" s="7" t="s">
        <v>50</v>
      </c>
    </row>
    <row r="238" spans="1:20" hidden="1">
      <c r="A238" s="7" t="s">
        <v>51</v>
      </c>
    </row>
    <row r="239" spans="1:20" hidden="1">
      <c r="A239" s="7" t="s">
        <v>57</v>
      </c>
    </row>
    <row r="240" spans="1:20" hidden="1">
      <c r="A240" s="7" t="s">
        <v>52</v>
      </c>
    </row>
    <row r="241" spans="1:14" hidden="1">
      <c r="A241" s="7" t="s">
        <v>90</v>
      </c>
    </row>
    <row r="242" spans="1:14" hidden="1">
      <c r="A242" s="7" t="s">
        <v>53</v>
      </c>
    </row>
    <row r="243" spans="1:14" hidden="1">
      <c r="A243" s="7" t="s">
        <v>54</v>
      </c>
    </row>
    <row r="244" spans="1:14">
      <c r="A244" s="7" t="s">
        <v>116</v>
      </c>
      <c r="B244" s="35"/>
      <c r="C244" s="35"/>
      <c r="M244" s="35"/>
    </row>
    <row r="245" spans="1:14">
      <c r="B245" s="35"/>
      <c r="C245" s="35"/>
      <c r="D245" s="76" t="s">
        <v>98</v>
      </c>
      <c r="E245" s="77"/>
      <c r="F245" s="77"/>
      <c r="G245" s="77"/>
      <c r="H245" s="77"/>
      <c r="I245" s="78"/>
      <c r="J245" s="78"/>
      <c r="K245" s="78"/>
      <c r="L245" s="78"/>
      <c r="M245" s="79"/>
    </row>
    <row r="246" spans="1:14">
      <c r="B246" s="35"/>
      <c r="C246" s="35"/>
      <c r="D246" s="44"/>
      <c r="E246" s="7"/>
      <c r="F246" s="7"/>
      <c r="G246" s="7"/>
      <c r="H246" s="7"/>
      <c r="I246" s="7"/>
      <c r="J246" s="7"/>
      <c r="K246" s="7"/>
      <c r="L246" s="7"/>
      <c r="M246" s="8"/>
    </row>
    <row r="247" spans="1:14">
      <c r="B247" s="35"/>
      <c r="C247" s="35"/>
      <c r="D247" s="80" t="s">
        <v>66</v>
      </c>
      <c r="E247" s="81"/>
      <c r="F247" s="81"/>
      <c r="G247" s="81"/>
      <c r="H247" s="81"/>
      <c r="I247" s="82">
        <f>SUMIF(N164:N244, IF(N163="","",N163), M164:M244)</f>
        <v/>
      </c>
      <c r="J247" s="82"/>
      <c r="K247" s="82"/>
      <c r="L247" s="82"/>
      <c r="M247" s="83"/>
    </row>
    <row r="248" spans="1:14" hidden="1">
      <c r="B248" s="35"/>
      <c r="C248" s="35"/>
      <c r="D248" s="84" t="s">
        <v>67</v>
      </c>
      <c r="E248" s="85"/>
      <c r="F248" s="85"/>
      <c r="G248" s="85"/>
      <c r="H248" s="85"/>
      <c r="I248" s="86">
        <f>ROUND(SUMIF(N164:N244, IF(N163="","",N163), M164:M244) * 0.2, 2)</f>
        <v/>
      </c>
      <c r="J248" s="86"/>
      <c r="K248" s="86"/>
      <c r="L248" s="86"/>
      <c r="M248" s="87"/>
    </row>
    <row r="249" spans="1:14" hidden="1">
      <c r="B249" s="35"/>
      <c r="C249" s="35"/>
      <c r="D249" s="80" t="s">
        <v>68</v>
      </c>
      <c r="E249" s="81"/>
      <c r="F249" s="81"/>
      <c r="G249" s="81"/>
      <c r="H249" s="81"/>
      <c r="I249" s="82">
        <f>SUM(I247:I248)</f>
        <v/>
      </c>
      <c r="J249" s="82"/>
      <c r="K249" s="82"/>
      <c r="L249" s="82"/>
      <c r="M249" s="83"/>
    </row>
    <row r="250" spans="1:14">
      <c r="A250" s="7" t="s">
        <v>85</v>
      </c>
      <c r="B250" s="35"/>
      <c r="C250" s="35"/>
      <c r="M250" s="35"/>
    </row>
    <row r="251" spans="1:14">
      <c r="B251" s="35"/>
      <c r="C251" s="35"/>
      <c r="D251" s="58" t="s">
        <v>92</v>
      </c>
      <c r="E251" s="59"/>
      <c r="F251" s="59"/>
      <c r="G251" s="59"/>
      <c r="H251" s="59"/>
      <c r="I251" s="60"/>
      <c r="J251" s="60"/>
      <c r="K251" s="60"/>
      <c r="L251" s="60"/>
      <c r="M251" s="61"/>
    </row>
    <row r="252" spans="1:14">
      <c r="B252" s="35"/>
      <c r="C252" s="35"/>
      <c r="D252" s="44"/>
      <c r="E252" s="7"/>
      <c r="F252" s="7"/>
      <c r="G252" s="7"/>
      <c r="H252" s="7"/>
      <c r="I252" s="7"/>
      <c r="J252" s="7"/>
      <c r="K252" s="7"/>
      <c r="L252" s="7"/>
      <c r="M252" s="8"/>
    </row>
    <row r="253" spans="1:14">
      <c r="B253" s="35"/>
      <c r="C253" s="35"/>
      <c r="D253" s="62" t="s">
        <v>66</v>
      </c>
      <c r="E253" s="63"/>
      <c r="F253" s="63"/>
      <c r="G253" s="63"/>
      <c r="H253" s="63"/>
      <c r="I253" s="64">
        <f>SUMIF(N154:N250, IF(N153="","",N153), M154:M250)</f>
        <v/>
      </c>
      <c r="J253" s="64"/>
      <c r="K253" s="64"/>
      <c r="L253" s="64"/>
      <c r="M253" s="65"/>
    </row>
    <row r="254" spans="1:14" hidden="1">
      <c r="B254" s="35"/>
      <c r="C254" s="35"/>
      <c r="D254" s="66" t="s">
        <v>67</v>
      </c>
      <c r="E254" s="67"/>
      <c r="F254" s="67"/>
      <c r="G254" s="67"/>
      <c r="H254" s="67"/>
      <c r="I254" s="68">
        <f>ROUND(SUMIF(N154:N250, IF(N153="","",N153), M154:M250) * 0.2, 2)</f>
        <v/>
      </c>
      <c r="J254" s="68"/>
      <c r="K254" s="68"/>
      <c r="L254" s="68"/>
      <c r="M254" s="69"/>
    </row>
    <row r="255" spans="1:14" hidden="1">
      <c r="B255" s="35"/>
      <c r="C255" s="35"/>
      <c r="D255" s="62" t="s">
        <v>68</v>
      </c>
      <c r="E255" s="63"/>
      <c r="F255" s="63"/>
      <c r="G255" s="63"/>
      <c r="H255" s="63"/>
      <c r="I255" s="64">
        <f>SUM(I253:I254)</f>
        <v/>
      </c>
      <c r="J255" s="64"/>
      <c r="K255" s="64"/>
      <c r="L255" s="64"/>
      <c r="M255" s="65"/>
    </row>
    <row r="256" spans="1:14" ht="31.2" customHeight="1">
      <c r="A256" s="7">
        <v>4</v>
      </c>
      <c r="B256" s="53" t="s">
        <v>117</v>
      </c>
      <c r="C256" s="53"/>
      <c r="D256" s="54" t="s">
        <v>118</v>
      </c>
      <c r="E256" s="54"/>
      <c r="F256" s="54"/>
      <c r="G256" s="54"/>
      <c r="H256" s="54"/>
      <c r="I256" s="54"/>
      <c r="J256" s="54"/>
      <c r="K256" s="54"/>
      <c r="L256" s="54"/>
      <c r="M256" s="55"/>
      <c r="N256" s="7"/>
    </row>
    <row r="257" spans="1:20">
      <c r="A257" s="7">
        <v>5</v>
      </c>
      <c r="B257" s="73" t="s">
        <v>119</v>
      </c>
      <c r="C257" s="73"/>
      <c r="D257" s="74" t="s">
        <v>120</v>
      </c>
      <c r="E257" s="74"/>
      <c r="F257" s="74"/>
      <c r="G257" s="74"/>
      <c r="H257" s="74"/>
      <c r="I257" s="74"/>
      <c r="J257" s="74"/>
      <c r="K257" s="74"/>
      <c r="L257" s="74"/>
      <c r="M257" s="75"/>
      <c r="N257" s="7"/>
    </row>
    <row r="258" spans="1:20">
      <c r="A258" s="7">
        <v>8</v>
      </c>
      <c r="B258" s="33" t="s">
        <v>121</v>
      </c>
      <c r="C258" s="33"/>
      <c r="D258" s="88" t="s">
        <v>122</v>
      </c>
      <c r="E258" s="88"/>
      <c r="F258" s="88"/>
      <c r="G258" s="88"/>
      <c r="H258" s="88"/>
      <c r="M258" s="89"/>
      <c r="N258" s="7"/>
    </row>
    <row r="259" spans="1:20">
      <c r="A259" s="7">
        <v>9</v>
      </c>
      <c r="B259" s="33" t="s">
        <v>123</v>
      </c>
      <c r="C259" s="33"/>
      <c r="D259" s="34" t="s">
        <v>124</v>
      </c>
      <c r="E259" s="35"/>
      <c r="F259" s="35"/>
      <c r="G259" s="35"/>
      <c r="H259" s="35"/>
      <c r="I259" s="36" t="s">
        <v>15</v>
      </c>
      <c r="J259" s="57">
        <v>22.5</v>
      </c>
      <c r="K259" s="57"/>
      <c r="L259" s="38"/>
      <c r="M259" s="38">
        <f>IF(AND(J259= "",K259= ""), 0, ROUND(ROUND(L259, 2) * ROUND(IF(K259="",J259,K259),  3), 2))</f>
        <v/>
      </c>
      <c r="N259" s="7"/>
      <c r="P259" s="39">
        <v>0.2</v>
      </c>
      <c r="T259" s="7">
        <v>1571</v>
      </c>
    </row>
    <row r="260" spans="1:20" hidden="1">
      <c r="A260" s="7" t="s">
        <v>50</v>
      </c>
    </row>
    <row r="261" spans="1:20" hidden="1">
      <c r="A261" s="7" t="s">
        <v>50</v>
      </c>
    </row>
    <row r="262" spans="1:20" hidden="1">
      <c r="A262" s="7" t="s">
        <v>50</v>
      </c>
    </row>
    <row r="263" spans="1:20" hidden="1">
      <c r="A263" s="7" t="s">
        <v>50</v>
      </c>
    </row>
    <row r="264" spans="1:20" hidden="1">
      <c r="A264" s="7" t="s">
        <v>50</v>
      </c>
    </row>
    <row r="265" spans="1:20" hidden="1">
      <c r="A265" s="7" t="s">
        <v>50</v>
      </c>
    </row>
    <row r="266" spans="1:20" hidden="1">
      <c r="A266" s="7" t="s">
        <v>50</v>
      </c>
    </row>
    <row r="267" spans="1:20" hidden="1">
      <c r="A267" s="7" t="s">
        <v>51</v>
      </c>
    </row>
    <row r="268" spans="1:20" hidden="1">
      <c r="A268" s="7" t="s">
        <v>57</v>
      </c>
    </row>
    <row r="269" spans="1:20" hidden="1">
      <c r="A269" s="7" t="s">
        <v>52</v>
      </c>
    </row>
    <row r="270" spans="1:20" hidden="1">
      <c r="A270" s="7" t="s">
        <v>53</v>
      </c>
    </row>
    <row r="271" spans="1:20" hidden="1">
      <c r="A271" s="7" t="s">
        <v>54</v>
      </c>
    </row>
    <row r="272" spans="1:20" ht="20.4" customHeight="1">
      <c r="A272" s="7">
        <v>9</v>
      </c>
      <c r="B272" s="33" t="s">
        <v>125</v>
      </c>
      <c r="C272" s="33"/>
      <c r="D272" s="34" t="s">
        <v>126</v>
      </c>
      <c r="E272" s="35"/>
      <c r="F272" s="35"/>
      <c r="G272" s="35"/>
      <c r="H272" s="35"/>
      <c r="I272" s="36" t="s">
        <v>79</v>
      </c>
      <c r="J272" s="56">
        <v>87</v>
      </c>
      <c r="K272" s="56"/>
      <c r="L272" s="38"/>
      <c r="M272" s="38">
        <f>IF(AND(J272= "",K272= ""), 0, ROUND(ROUND(L272, 2) * ROUND(IF(K272="",J272,K272),  2), 2))</f>
        <v/>
      </c>
      <c r="N272" s="7"/>
      <c r="P272" s="39">
        <v>0.2</v>
      </c>
      <c r="T272" s="7">
        <v>1571</v>
      </c>
    </row>
    <row r="273" spans="1:20" hidden="1">
      <c r="A273" s="7" t="s">
        <v>50</v>
      </c>
    </row>
    <row r="274" spans="1:20" hidden="1">
      <c r="A274" s="7" t="s">
        <v>51</v>
      </c>
    </row>
    <row r="275" spans="1:20" hidden="1">
      <c r="A275" s="7" t="s">
        <v>57</v>
      </c>
    </row>
    <row r="276" spans="1:20" hidden="1">
      <c r="A276" s="7" t="s">
        <v>52</v>
      </c>
    </row>
    <row r="277" spans="1:20" hidden="1">
      <c r="A277" s="7" t="s">
        <v>53</v>
      </c>
    </row>
    <row r="278" spans="1:20" hidden="1">
      <c r="A278" s="7" t="s">
        <v>54</v>
      </c>
    </row>
    <row r="279" spans="1:20" ht="20.4" customHeight="1">
      <c r="A279" s="7">
        <v>9</v>
      </c>
      <c r="B279" s="33" t="s">
        <v>127</v>
      </c>
      <c r="C279" s="33"/>
      <c r="D279" s="34" t="s">
        <v>128</v>
      </c>
      <c r="E279" s="35"/>
      <c r="F279" s="35"/>
      <c r="G279" s="35"/>
      <c r="H279" s="35"/>
      <c r="I279" s="36" t="s">
        <v>79</v>
      </c>
      <c r="J279" s="56">
        <v>58</v>
      </c>
      <c r="K279" s="56"/>
      <c r="L279" s="38"/>
      <c r="M279" s="38">
        <f>IF(AND(J279= "",K279= ""), 0, ROUND(ROUND(L279, 2) * ROUND(IF(K279="",J279,K279),  2), 2))</f>
        <v/>
      </c>
      <c r="N279" s="7"/>
      <c r="P279" s="39">
        <v>0.2</v>
      </c>
      <c r="T279" s="7">
        <v>1571</v>
      </c>
    </row>
    <row r="280" spans="1:20" hidden="1">
      <c r="A280" s="7" t="s">
        <v>50</v>
      </c>
    </row>
    <row r="281" spans="1:20" hidden="1">
      <c r="A281" s="7" t="s">
        <v>51</v>
      </c>
    </row>
    <row r="282" spans="1:20" hidden="1">
      <c r="A282" s="7" t="s">
        <v>57</v>
      </c>
    </row>
    <row r="283" spans="1:20" hidden="1">
      <c r="A283" s="7" t="s">
        <v>52</v>
      </c>
    </row>
    <row r="284" spans="1:20" hidden="1">
      <c r="A284" s="7" t="s">
        <v>53</v>
      </c>
    </row>
    <row r="285" spans="1:20" hidden="1">
      <c r="A285" s="7" t="s">
        <v>54</v>
      </c>
    </row>
    <row r="286" spans="1:20" ht="20.4" customHeight="1">
      <c r="A286" s="7">
        <v>9</v>
      </c>
      <c r="B286" s="33" t="s">
        <v>129</v>
      </c>
      <c r="C286" s="33"/>
      <c r="D286" s="34" t="s">
        <v>130</v>
      </c>
      <c r="E286" s="35"/>
      <c r="F286" s="35"/>
      <c r="G286" s="35"/>
      <c r="H286" s="35"/>
      <c r="I286" s="36" t="s">
        <v>79</v>
      </c>
      <c r="J286" s="56">
        <v>58</v>
      </c>
      <c r="K286" s="56"/>
      <c r="L286" s="38"/>
      <c r="M286" s="38">
        <f>IF(AND(J286= "",K286= ""), 0, ROUND(ROUND(L286, 2) * ROUND(IF(K286="",J286,K286),  2), 2))</f>
        <v/>
      </c>
      <c r="N286" s="7"/>
      <c r="P286" s="39">
        <v>0.2</v>
      </c>
      <c r="T286" s="7">
        <v>1571</v>
      </c>
    </row>
    <row r="287" spans="1:20" hidden="1">
      <c r="A287" s="7" t="s">
        <v>50</v>
      </c>
    </row>
    <row r="288" spans="1:20" hidden="1">
      <c r="A288" s="7" t="s">
        <v>51</v>
      </c>
    </row>
    <row r="289" spans="1:20" hidden="1">
      <c r="A289" s="7" t="s">
        <v>57</v>
      </c>
    </row>
    <row r="290" spans="1:20" hidden="1">
      <c r="A290" s="7" t="s">
        <v>52</v>
      </c>
    </row>
    <row r="291" spans="1:20" hidden="1">
      <c r="A291" s="7" t="s">
        <v>53</v>
      </c>
    </row>
    <row r="292" spans="1:20" hidden="1">
      <c r="A292" s="7" t="s">
        <v>54</v>
      </c>
    </row>
    <row r="293" spans="1:20" ht="20.4" customHeight="1">
      <c r="A293" s="7">
        <v>9</v>
      </c>
      <c r="B293" s="33" t="s">
        <v>131</v>
      </c>
      <c r="C293" s="33"/>
      <c r="D293" s="34" t="s">
        <v>132</v>
      </c>
      <c r="E293" s="35"/>
      <c r="F293" s="35"/>
      <c r="G293" s="35"/>
      <c r="H293" s="35"/>
      <c r="I293" s="36" t="s">
        <v>17</v>
      </c>
      <c r="J293" s="37">
        <v>6</v>
      </c>
      <c r="K293" s="37"/>
      <c r="L293" s="38"/>
      <c r="M293" s="38">
        <f>IF(AND(J293= "",K293= ""), 0, ROUND(ROUND(L293, 2) * ROUND(IF(K293="",J293,K293),  0), 2))</f>
        <v/>
      </c>
      <c r="N293" s="7"/>
      <c r="P293" s="39">
        <v>0.2</v>
      </c>
      <c r="T293" s="7">
        <v>1571</v>
      </c>
    </row>
    <row r="294" spans="1:20" hidden="1">
      <c r="A294" s="7" t="s">
        <v>50</v>
      </c>
    </row>
    <row r="295" spans="1:20" hidden="1">
      <c r="A295" s="7" t="s">
        <v>50</v>
      </c>
    </row>
    <row r="296" spans="1:20" hidden="1">
      <c r="A296" s="7" t="s">
        <v>51</v>
      </c>
    </row>
    <row r="297" spans="1:20" hidden="1">
      <c r="A297" s="7" t="s">
        <v>57</v>
      </c>
    </row>
    <row r="298" spans="1:20" hidden="1">
      <c r="A298" s="7" t="s">
        <v>52</v>
      </c>
    </row>
    <row r="299" spans="1:20" hidden="1">
      <c r="A299" s="7" t="s">
        <v>53</v>
      </c>
    </row>
    <row r="300" spans="1:20" hidden="1">
      <c r="A300" s="7" t="s">
        <v>54</v>
      </c>
    </row>
    <row r="301" spans="1:20" hidden="1">
      <c r="A301" s="7" t="s">
        <v>133</v>
      </c>
    </row>
    <row r="302" spans="1:20">
      <c r="A302" s="7" t="s">
        <v>116</v>
      </c>
      <c r="B302" s="35"/>
      <c r="C302" s="35"/>
      <c r="M302" s="35"/>
    </row>
    <row r="303" spans="1:20">
      <c r="B303" s="35"/>
      <c r="C303" s="35"/>
      <c r="D303" s="76" t="s">
        <v>120</v>
      </c>
      <c r="E303" s="77"/>
      <c r="F303" s="77"/>
      <c r="G303" s="77"/>
      <c r="H303" s="77"/>
      <c r="I303" s="78"/>
      <c r="J303" s="78"/>
      <c r="K303" s="78"/>
      <c r="L303" s="78"/>
      <c r="M303" s="79"/>
    </row>
    <row r="304" spans="1:20">
      <c r="B304" s="35"/>
      <c r="C304" s="35"/>
      <c r="D304" s="44"/>
      <c r="E304" s="7"/>
      <c r="F304" s="7"/>
      <c r="G304" s="7"/>
      <c r="H304" s="7"/>
      <c r="I304" s="7"/>
      <c r="J304" s="7"/>
      <c r="K304" s="7"/>
      <c r="L304" s="7"/>
      <c r="M304" s="8"/>
    </row>
    <row r="305" spans="1:20">
      <c r="B305" s="35"/>
      <c r="C305" s="35"/>
      <c r="D305" s="80" t="s">
        <v>66</v>
      </c>
      <c r="E305" s="81"/>
      <c r="F305" s="81"/>
      <c r="G305" s="81"/>
      <c r="H305" s="81"/>
      <c r="I305" s="82">
        <f>SUMIF(N258:N302, IF(N257="","",N257), M258:M302)</f>
        <v/>
      </c>
      <c r="J305" s="82"/>
      <c r="K305" s="82"/>
      <c r="L305" s="82"/>
      <c r="M305" s="83"/>
    </row>
    <row r="306" spans="1:20" hidden="1">
      <c r="B306" s="35"/>
      <c r="C306" s="35"/>
      <c r="D306" s="84" t="s">
        <v>67</v>
      </c>
      <c r="E306" s="85"/>
      <c r="F306" s="85"/>
      <c r="G306" s="85"/>
      <c r="H306" s="85"/>
      <c r="I306" s="86">
        <f>ROUND(SUMIF(N258:N302, IF(N257="","",N257), M258:M302) * 0.2, 2)</f>
        <v/>
      </c>
      <c r="J306" s="86"/>
      <c r="K306" s="86"/>
      <c r="L306" s="86"/>
      <c r="M306" s="87"/>
    </row>
    <row r="307" spans="1:20" hidden="1">
      <c r="B307" s="35"/>
      <c r="C307" s="35"/>
      <c r="D307" s="80" t="s">
        <v>68</v>
      </c>
      <c r="E307" s="81"/>
      <c r="F307" s="81"/>
      <c r="G307" s="81"/>
      <c r="H307" s="81"/>
      <c r="I307" s="82">
        <f>SUM(I305:I306)</f>
        <v/>
      </c>
      <c r="J307" s="82"/>
      <c r="K307" s="82"/>
      <c r="L307" s="82"/>
      <c r="M307" s="83"/>
    </row>
    <row r="308" spans="1:20">
      <c r="A308" s="7">
        <v>5</v>
      </c>
      <c r="B308" s="73" t="s">
        <v>134</v>
      </c>
      <c r="C308" s="73"/>
      <c r="D308" s="74" t="s">
        <v>135</v>
      </c>
      <c r="E308" s="74"/>
      <c r="F308" s="74"/>
      <c r="G308" s="74"/>
      <c r="H308" s="74"/>
      <c r="I308" s="74"/>
      <c r="J308" s="74"/>
      <c r="K308" s="74"/>
      <c r="L308" s="74"/>
      <c r="M308" s="75"/>
      <c r="N308" s="7"/>
    </row>
    <row r="309" spans="1:20">
      <c r="A309" s="7">
        <v>9</v>
      </c>
      <c r="B309" s="33" t="s">
        <v>136</v>
      </c>
      <c r="C309" s="33"/>
      <c r="D309" s="34" t="s">
        <v>137</v>
      </c>
      <c r="E309" s="35"/>
      <c r="F309" s="35"/>
      <c r="G309" s="35"/>
      <c r="H309" s="35"/>
      <c r="I309" s="36" t="s">
        <v>15</v>
      </c>
      <c r="J309" s="57">
        <v>20.1</v>
      </c>
      <c r="K309" s="57"/>
      <c r="L309" s="38"/>
      <c r="M309" s="38">
        <f>IF(AND(J309= "",K309= ""), 0, ROUND(ROUND(L309, 2) * ROUND(IF(K309="",J309,K309),  3), 2))</f>
        <v/>
      </c>
      <c r="N309" s="7"/>
      <c r="P309" s="39">
        <v>0.2</v>
      </c>
      <c r="T309" s="7">
        <v>1571</v>
      </c>
    </row>
    <row r="310" spans="1:20" hidden="1">
      <c r="A310" s="7" t="s">
        <v>50</v>
      </c>
    </row>
    <row r="311" spans="1:20" hidden="1">
      <c r="A311" s="7" t="s">
        <v>50</v>
      </c>
    </row>
    <row r="312" spans="1:20" hidden="1">
      <c r="A312" s="7" t="s">
        <v>50</v>
      </c>
    </row>
    <row r="313" spans="1:20" hidden="1">
      <c r="A313" s="7" t="s">
        <v>50</v>
      </c>
    </row>
    <row r="314" spans="1:20" hidden="1">
      <c r="A314" s="7" t="s">
        <v>50</v>
      </c>
    </row>
    <row r="315" spans="1:20" hidden="1">
      <c r="A315" s="7" t="s">
        <v>50</v>
      </c>
    </row>
    <row r="316" spans="1:20" hidden="1">
      <c r="A316" s="7" t="s">
        <v>50</v>
      </c>
    </row>
    <row r="317" spans="1:20" hidden="1">
      <c r="A317" s="7" t="s">
        <v>51</v>
      </c>
    </row>
    <row r="318" spans="1:20" hidden="1">
      <c r="A318" s="7" t="s">
        <v>57</v>
      </c>
    </row>
    <row r="319" spans="1:20" hidden="1">
      <c r="A319" s="7" t="s">
        <v>52</v>
      </c>
    </row>
    <row r="320" spans="1:20" hidden="1">
      <c r="A320" s="7" t="s">
        <v>90</v>
      </c>
    </row>
    <row r="321" spans="1:20" hidden="1">
      <c r="A321" s="7" t="s">
        <v>53</v>
      </c>
    </row>
    <row r="322" spans="1:20" hidden="1">
      <c r="A322" s="7" t="s">
        <v>54</v>
      </c>
    </row>
    <row r="323" spans="1:20">
      <c r="A323" s="7">
        <v>8</v>
      </c>
      <c r="B323" s="33" t="s">
        <v>138</v>
      </c>
      <c r="C323" s="33"/>
      <c r="D323" s="88" t="s">
        <v>139</v>
      </c>
      <c r="E323" s="88"/>
      <c r="F323" s="88"/>
      <c r="G323" s="88"/>
      <c r="H323" s="88"/>
      <c r="M323" s="89"/>
      <c r="N323" s="7"/>
    </row>
    <row r="324" spans="1:20" hidden="1">
      <c r="A324" s="7" t="s">
        <v>140</v>
      </c>
    </row>
    <row r="325" spans="1:20" hidden="1">
      <c r="A325" s="7" t="s">
        <v>140</v>
      </c>
    </row>
    <row r="326" spans="1:20">
      <c r="A326" s="7">
        <v>9</v>
      </c>
      <c r="B326" s="33" t="s">
        <v>141</v>
      </c>
      <c r="C326" s="33"/>
      <c r="D326" s="34" t="s">
        <v>142</v>
      </c>
      <c r="E326" s="35"/>
      <c r="F326" s="35"/>
      <c r="G326" s="35"/>
      <c r="H326" s="35"/>
      <c r="I326" s="36" t="s">
        <v>79</v>
      </c>
      <c r="J326" s="56">
        <v>30</v>
      </c>
      <c r="K326" s="56"/>
      <c r="L326" s="38"/>
      <c r="M326" s="38">
        <f>IF(AND(J326= "",K326= ""), 0, ROUND(ROUND(L326, 2) * ROUND(IF(K326="",J326,K326),  2), 2))</f>
        <v/>
      </c>
      <c r="N326" s="7"/>
      <c r="P326" s="39">
        <v>0.2</v>
      </c>
      <c r="T326" s="7">
        <v>1571</v>
      </c>
    </row>
    <row r="327" spans="1:20" hidden="1">
      <c r="A327" s="7" t="s">
        <v>50</v>
      </c>
    </row>
    <row r="328" spans="1:20" hidden="1">
      <c r="A328" s="7" t="s">
        <v>51</v>
      </c>
    </row>
    <row r="329" spans="1:20" hidden="1">
      <c r="A329" s="7" t="s">
        <v>57</v>
      </c>
    </row>
    <row r="330" spans="1:20" hidden="1">
      <c r="A330" s="7" t="s">
        <v>52</v>
      </c>
    </row>
    <row r="331" spans="1:20" hidden="1">
      <c r="A331" s="7" t="s">
        <v>53</v>
      </c>
    </row>
    <row r="332" spans="1:20" hidden="1">
      <c r="A332" s="7" t="s">
        <v>54</v>
      </c>
    </row>
    <row r="333" spans="1:20">
      <c r="A333" s="7">
        <v>9</v>
      </c>
      <c r="B333" s="33" t="s">
        <v>143</v>
      </c>
      <c r="C333" s="33"/>
      <c r="D333" s="34" t="s">
        <v>144</v>
      </c>
      <c r="E333" s="35"/>
      <c r="F333" s="35"/>
      <c r="G333" s="35"/>
      <c r="H333" s="35"/>
      <c r="I333" s="36" t="s">
        <v>79</v>
      </c>
      <c r="J333" s="56">
        <v>35</v>
      </c>
      <c r="K333" s="56"/>
      <c r="L333" s="38"/>
      <c r="M333" s="38">
        <f>IF(AND(J333= "",K333= ""), 0, ROUND(ROUND(L333, 2) * ROUND(IF(K333="",J333,K333),  2), 2))</f>
        <v/>
      </c>
      <c r="N333" s="7"/>
      <c r="P333" s="39">
        <v>0.2</v>
      </c>
      <c r="T333" s="7">
        <v>1571</v>
      </c>
    </row>
    <row r="334" spans="1:20" hidden="1">
      <c r="A334" s="7" t="s">
        <v>50</v>
      </c>
    </row>
    <row r="335" spans="1:20" hidden="1">
      <c r="A335" s="7" t="s">
        <v>51</v>
      </c>
    </row>
    <row r="336" spans="1:20" hidden="1">
      <c r="A336" s="7" t="s">
        <v>57</v>
      </c>
    </row>
    <row r="337" spans="1:20" hidden="1">
      <c r="A337" s="7" t="s">
        <v>52</v>
      </c>
    </row>
    <row r="338" spans="1:20" hidden="1">
      <c r="A338" s="7" t="s">
        <v>53</v>
      </c>
    </row>
    <row r="339" spans="1:20" hidden="1">
      <c r="A339" s="7" t="s">
        <v>54</v>
      </c>
    </row>
    <row r="340" spans="1:20">
      <c r="A340" s="7">
        <v>9</v>
      </c>
      <c r="B340" s="33" t="s">
        <v>145</v>
      </c>
      <c r="C340" s="33"/>
      <c r="D340" s="34" t="s">
        <v>146</v>
      </c>
      <c r="E340" s="35"/>
      <c r="F340" s="35"/>
      <c r="G340" s="35"/>
      <c r="H340" s="35"/>
      <c r="I340" s="36" t="s">
        <v>79</v>
      </c>
      <c r="J340" s="56">
        <v>10</v>
      </c>
      <c r="K340" s="56"/>
      <c r="L340" s="38"/>
      <c r="M340" s="38">
        <f>IF(AND(J340= "",K340= ""), 0, ROUND(ROUND(L340, 2) * ROUND(IF(K340="",J340,K340),  2), 2))</f>
        <v/>
      </c>
      <c r="N340" s="7"/>
      <c r="P340" s="39">
        <v>0.2</v>
      </c>
      <c r="T340" s="7">
        <v>1571</v>
      </c>
    </row>
    <row r="341" spans="1:20" hidden="1">
      <c r="A341" s="7" t="s">
        <v>50</v>
      </c>
    </row>
    <row r="342" spans="1:20" hidden="1">
      <c r="A342" s="7" t="s">
        <v>51</v>
      </c>
    </row>
    <row r="343" spans="1:20" hidden="1">
      <c r="A343" s="7" t="s">
        <v>57</v>
      </c>
    </row>
    <row r="344" spans="1:20" hidden="1">
      <c r="A344" s="7" t="s">
        <v>52</v>
      </c>
    </row>
    <row r="345" spans="1:20" hidden="1">
      <c r="A345" s="7" t="s">
        <v>53</v>
      </c>
    </row>
    <row r="346" spans="1:20" hidden="1">
      <c r="A346" s="7" t="s">
        <v>54</v>
      </c>
    </row>
    <row r="347" spans="1:20" hidden="1">
      <c r="A347" s="7" t="s">
        <v>133</v>
      </c>
    </row>
    <row r="348" spans="1:20">
      <c r="A348" s="7">
        <v>8</v>
      </c>
      <c r="B348" s="33" t="s">
        <v>147</v>
      </c>
      <c r="C348" s="33"/>
      <c r="D348" s="88" t="s">
        <v>148</v>
      </c>
      <c r="E348" s="88"/>
      <c r="F348" s="88"/>
      <c r="G348" s="88"/>
      <c r="H348" s="88"/>
      <c r="M348" s="89"/>
      <c r="N348" s="7"/>
    </row>
    <row r="349" spans="1:20">
      <c r="A349" s="7">
        <v>9</v>
      </c>
      <c r="B349" s="33" t="s">
        <v>149</v>
      </c>
      <c r="C349" s="33"/>
      <c r="D349" s="34" t="s">
        <v>150</v>
      </c>
      <c r="E349" s="35"/>
      <c r="F349" s="35"/>
      <c r="G349" s="35"/>
      <c r="H349" s="35"/>
      <c r="I349" s="36" t="s">
        <v>17</v>
      </c>
      <c r="J349" s="37">
        <v>5</v>
      </c>
      <c r="K349" s="37"/>
      <c r="L349" s="38"/>
      <c r="M349" s="38">
        <f>IF(AND(J349= "",K349= ""), 0, ROUND(ROUND(L349, 2) * ROUND(IF(K349="",J349,K349),  0), 2))</f>
        <v/>
      </c>
      <c r="N349" s="7"/>
      <c r="P349" s="39">
        <v>0.2</v>
      </c>
      <c r="T349" s="7">
        <v>1571</v>
      </c>
    </row>
    <row r="350" spans="1:20" hidden="1">
      <c r="A350" s="7" t="s">
        <v>50</v>
      </c>
    </row>
    <row r="351" spans="1:20" hidden="1">
      <c r="A351" s="7" t="s">
        <v>50</v>
      </c>
    </row>
    <row r="352" spans="1:20" hidden="1">
      <c r="A352" s="7" t="s">
        <v>51</v>
      </c>
    </row>
    <row r="353" spans="1:20" hidden="1">
      <c r="A353" s="7" t="s">
        <v>57</v>
      </c>
    </row>
    <row r="354" spans="1:20" hidden="1">
      <c r="A354" s="7" t="s">
        <v>52</v>
      </c>
    </row>
    <row r="355" spans="1:20" hidden="1">
      <c r="A355" s="7" t="s">
        <v>53</v>
      </c>
    </row>
    <row r="356" spans="1:20" hidden="1">
      <c r="A356" s="7" t="s">
        <v>54</v>
      </c>
    </row>
    <row r="357" spans="1:20">
      <c r="A357" s="7">
        <v>9</v>
      </c>
      <c r="B357" s="33" t="s">
        <v>151</v>
      </c>
      <c r="C357" s="33"/>
      <c r="D357" s="34" t="s">
        <v>152</v>
      </c>
      <c r="E357" s="35"/>
      <c r="F357" s="35"/>
      <c r="G357" s="35"/>
      <c r="H357" s="35"/>
      <c r="I357" s="36" t="s">
        <v>17</v>
      </c>
      <c r="J357" s="37">
        <v>1</v>
      </c>
      <c r="K357" s="37"/>
      <c r="L357" s="38"/>
      <c r="M357" s="38">
        <f>IF(AND(J357= "",K357= ""), 0, ROUND(ROUND(L357, 2) * ROUND(IF(K357="",J357,K357),  0), 2))</f>
        <v/>
      </c>
      <c r="N357" s="7"/>
      <c r="P357" s="39">
        <v>0.2</v>
      </c>
      <c r="T357" s="7">
        <v>1571</v>
      </c>
    </row>
    <row r="358" spans="1:20" hidden="1">
      <c r="A358" s="7" t="s">
        <v>50</v>
      </c>
    </row>
    <row r="359" spans="1:20" hidden="1">
      <c r="A359" s="7" t="s">
        <v>50</v>
      </c>
    </row>
    <row r="360" spans="1:20" hidden="1">
      <c r="A360" s="7" t="s">
        <v>51</v>
      </c>
    </row>
    <row r="361" spans="1:20" hidden="1">
      <c r="A361" s="7" t="s">
        <v>57</v>
      </c>
    </row>
    <row r="362" spans="1:20" hidden="1">
      <c r="A362" s="7" t="s">
        <v>52</v>
      </c>
    </row>
    <row r="363" spans="1:20" hidden="1">
      <c r="A363" s="7" t="s">
        <v>53</v>
      </c>
    </row>
    <row r="364" spans="1:20" hidden="1">
      <c r="A364" s="7" t="s">
        <v>54</v>
      </c>
    </row>
    <row r="365" spans="1:20" hidden="1">
      <c r="A365" s="7" t="s">
        <v>133</v>
      </c>
    </row>
    <row r="366" spans="1:20">
      <c r="A366" s="7">
        <v>8</v>
      </c>
      <c r="B366" s="33" t="s">
        <v>153</v>
      </c>
      <c r="C366" s="33"/>
      <c r="D366" s="88" t="s">
        <v>154</v>
      </c>
      <c r="E366" s="88"/>
      <c r="F366" s="88"/>
      <c r="G366" s="88"/>
      <c r="H366" s="88"/>
      <c r="M366" s="89"/>
      <c r="N366" s="7"/>
    </row>
    <row r="367" spans="1:20">
      <c r="A367" s="7">
        <v>9</v>
      </c>
      <c r="B367" s="33" t="s">
        <v>155</v>
      </c>
      <c r="C367" s="33" t="s">
        <v>156</v>
      </c>
      <c r="D367" s="34" t="s">
        <v>157</v>
      </c>
      <c r="E367" s="35"/>
      <c r="F367" s="35"/>
      <c r="G367" s="35"/>
      <c r="H367" s="35"/>
      <c r="I367" s="36" t="s">
        <v>17</v>
      </c>
      <c r="J367" s="37">
        <v>2</v>
      </c>
      <c r="K367" s="37"/>
      <c r="L367" s="38"/>
      <c r="M367" s="38">
        <f>IF(AND(J367= "",K367= ""), 0, ROUND(ROUND(L367, 2) * ROUND(IF(K367="",J367,K367),  0), 2))</f>
        <v/>
      </c>
      <c r="N367" s="7"/>
      <c r="P367" s="39">
        <v>0.2</v>
      </c>
      <c r="T367" s="7">
        <v>1571</v>
      </c>
    </row>
    <row r="368" spans="1:20" hidden="1">
      <c r="A368" s="7" t="s">
        <v>50</v>
      </c>
    </row>
    <row r="369" spans="1:20" hidden="1">
      <c r="A369" s="7" t="s">
        <v>51</v>
      </c>
    </row>
    <row r="370" spans="1:20" hidden="1">
      <c r="A370" s="7" t="s">
        <v>57</v>
      </c>
    </row>
    <row r="371" spans="1:20" hidden="1">
      <c r="A371" s="7" t="s">
        <v>53</v>
      </c>
    </row>
    <row r="372" spans="1:20" hidden="1">
      <c r="A372" s="7" t="s">
        <v>54</v>
      </c>
    </row>
    <row r="373" spans="1:20" hidden="1">
      <c r="A373" s="7" t="s">
        <v>133</v>
      </c>
    </row>
    <row r="374" spans="1:20">
      <c r="A374" s="7">
        <v>9</v>
      </c>
      <c r="B374" s="33" t="s">
        <v>158</v>
      </c>
      <c r="C374" s="33"/>
      <c r="D374" s="34" t="s">
        <v>159</v>
      </c>
      <c r="E374" s="35"/>
      <c r="F374" s="35"/>
      <c r="G374" s="35"/>
      <c r="H374" s="35"/>
      <c r="I374" s="36" t="s">
        <v>79</v>
      </c>
      <c r="J374" s="56">
        <v>3</v>
      </c>
      <c r="K374" s="56"/>
      <c r="L374" s="38"/>
      <c r="M374" s="38">
        <f>IF(AND(J374= "",K374= ""), 0, ROUND(ROUND(L374, 2) * ROUND(IF(K374="",J374,K374),  2), 2))</f>
        <v/>
      </c>
      <c r="N374" s="7"/>
      <c r="P374" s="39">
        <v>0.2</v>
      </c>
      <c r="T374" s="7">
        <v>1571</v>
      </c>
    </row>
    <row r="375" spans="1:20" hidden="1">
      <c r="A375" s="7" t="s">
        <v>50</v>
      </c>
    </row>
    <row r="376" spans="1:20" hidden="1">
      <c r="A376" s="7" t="s">
        <v>50</v>
      </c>
    </row>
    <row r="377" spans="1:20" hidden="1">
      <c r="A377" s="7" t="s">
        <v>50</v>
      </c>
    </row>
    <row r="378" spans="1:20" hidden="1">
      <c r="A378" s="7" t="s">
        <v>50</v>
      </c>
    </row>
    <row r="379" spans="1:20" hidden="1">
      <c r="A379" s="7" t="s">
        <v>51</v>
      </c>
    </row>
    <row r="380" spans="1:20" hidden="1">
      <c r="A380" s="7" t="s">
        <v>57</v>
      </c>
    </row>
    <row r="381" spans="1:20" hidden="1">
      <c r="A381" s="7" t="s">
        <v>52</v>
      </c>
    </row>
    <row r="382" spans="1:20" hidden="1">
      <c r="A382" s="7" t="s">
        <v>53</v>
      </c>
    </row>
    <row r="383" spans="1:20" hidden="1">
      <c r="A383" s="7" t="s">
        <v>54</v>
      </c>
    </row>
    <row r="384" spans="1:20">
      <c r="A384" s="7">
        <v>9</v>
      </c>
      <c r="B384" s="33" t="s">
        <v>160</v>
      </c>
      <c r="C384" s="33"/>
      <c r="D384" s="34" t="s">
        <v>161</v>
      </c>
      <c r="E384" s="35"/>
      <c r="F384" s="35"/>
      <c r="G384" s="35"/>
      <c r="H384" s="35"/>
      <c r="I384" s="36" t="s">
        <v>17</v>
      </c>
      <c r="J384" s="37">
        <v>1</v>
      </c>
      <c r="K384" s="37"/>
      <c r="L384" s="38"/>
      <c r="M384" s="38">
        <f>IF(AND(J384= "",K384= ""), 0, ROUND(ROUND(L384, 2) * ROUND(IF(K384="",J384,K384),  0), 2))</f>
        <v/>
      </c>
      <c r="N384" s="7"/>
      <c r="P384" s="39">
        <v>0.2</v>
      </c>
      <c r="T384" s="7">
        <v>1571</v>
      </c>
    </row>
    <row r="385" spans="1:20" hidden="1">
      <c r="A385" s="7" t="s">
        <v>50</v>
      </c>
    </row>
    <row r="386" spans="1:20" hidden="1">
      <c r="A386" s="7" t="s">
        <v>51</v>
      </c>
    </row>
    <row r="387" spans="1:20" hidden="1">
      <c r="A387" s="7" t="s">
        <v>57</v>
      </c>
    </row>
    <row r="388" spans="1:20" hidden="1">
      <c r="A388" s="7" t="s">
        <v>52</v>
      </c>
    </row>
    <row r="389" spans="1:20" hidden="1">
      <c r="A389" s="7" t="s">
        <v>53</v>
      </c>
    </row>
    <row r="390" spans="1:20" hidden="1">
      <c r="A390" s="7" t="s">
        <v>54</v>
      </c>
    </row>
    <row r="391" spans="1:20">
      <c r="A391" s="7" t="s">
        <v>116</v>
      </c>
      <c r="B391" s="35"/>
      <c r="C391" s="35"/>
      <c r="M391" s="35"/>
    </row>
    <row r="392" spans="1:20">
      <c r="B392" s="35"/>
      <c r="C392" s="35"/>
      <c r="D392" s="76" t="s">
        <v>135</v>
      </c>
      <c r="E392" s="77"/>
      <c r="F392" s="77"/>
      <c r="G392" s="77"/>
      <c r="H392" s="77"/>
      <c r="I392" s="78"/>
      <c r="J392" s="78"/>
      <c r="K392" s="78"/>
      <c r="L392" s="78"/>
      <c r="M392" s="79"/>
    </row>
    <row r="393" spans="1:20">
      <c r="B393" s="35"/>
      <c r="C393" s="35"/>
      <c r="D393" s="44"/>
      <c r="E393" s="7"/>
      <c r="F393" s="7"/>
      <c r="G393" s="7"/>
      <c r="H393" s="7"/>
      <c r="I393" s="7"/>
      <c r="J393" s="7"/>
      <c r="K393" s="7"/>
      <c r="L393" s="7"/>
      <c r="M393" s="8"/>
    </row>
    <row r="394" spans="1:20">
      <c r="B394" s="35"/>
      <c r="C394" s="35"/>
      <c r="D394" s="80" t="s">
        <v>66</v>
      </c>
      <c r="E394" s="81"/>
      <c r="F394" s="81"/>
      <c r="G394" s="81"/>
      <c r="H394" s="81"/>
      <c r="I394" s="82">
        <f>SUMIF(N309:N391, IF(N308="","",N308), M309:M391)</f>
        <v/>
      </c>
      <c r="J394" s="82"/>
      <c r="K394" s="82"/>
      <c r="L394" s="82"/>
      <c r="M394" s="83"/>
    </row>
    <row r="395" spans="1:20" hidden="1">
      <c r="B395" s="35"/>
      <c r="C395" s="35"/>
      <c r="D395" s="84" t="s">
        <v>67</v>
      </c>
      <c r="E395" s="85"/>
      <c r="F395" s="85"/>
      <c r="G395" s="85"/>
      <c r="H395" s="85"/>
      <c r="I395" s="86">
        <f>ROUND(SUMIF(N309:N391, IF(N308="","",N308), M309:M391) * 0.2, 2)</f>
        <v/>
      </c>
      <c r="J395" s="86"/>
      <c r="K395" s="86"/>
      <c r="L395" s="86"/>
      <c r="M395" s="87"/>
    </row>
    <row r="396" spans="1:20" hidden="1">
      <c r="B396" s="35"/>
      <c r="C396" s="35"/>
      <c r="D396" s="80" t="s">
        <v>68</v>
      </c>
      <c r="E396" s="81"/>
      <c r="F396" s="81"/>
      <c r="G396" s="81"/>
      <c r="H396" s="81"/>
      <c r="I396" s="82">
        <f>SUM(I394:I395)</f>
        <v/>
      </c>
      <c r="J396" s="82"/>
      <c r="K396" s="82"/>
      <c r="L396" s="82"/>
      <c r="M396" s="83"/>
    </row>
    <row r="397" spans="1:20">
      <c r="A397" s="7">
        <v>5</v>
      </c>
      <c r="B397" s="73" t="s">
        <v>162</v>
      </c>
      <c r="C397" s="73"/>
      <c r="D397" s="74" t="s">
        <v>163</v>
      </c>
      <c r="E397" s="74"/>
      <c r="F397" s="74"/>
      <c r="G397" s="74"/>
      <c r="H397" s="74"/>
      <c r="I397" s="74"/>
      <c r="J397" s="74"/>
      <c r="K397" s="74"/>
      <c r="L397" s="74"/>
      <c r="M397" s="75"/>
      <c r="N397" s="7"/>
    </row>
    <row r="398" spans="1:20">
      <c r="A398" s="7">
        <v>9</v>
      </c>
      <c r="B398" s="33" t="s">
        <v>164</v>
      </c>
      <c r="C398" s="33"/>
      <c r="D398" s="34" t="s">
        <v>165</v>
      </c>
      <c r="E398" s="35"/>
      <c r="F398" s="35"/>
      <c r="G398" s="35"/>
      <c r="H398" s="35"/>
      <c r="I398" s="36" t="s">
        <v>15</v>
      </c>
      <c r="J398" s="57">
        <v>4.5</v>
      </c>
      <c r="K398" s="57"/>
      <c r="L398" s="38"/>
      <c r="M398" s="38">
        <f>IF(AND(J398= "",K398= ""), 0, ROUND(ROUND(L398, 2) * ROUND(IF(K398="",J398,K398),  3), 2))</f>
        <v/>
      </c>
      <c r="N398" s="7"/>
      <c r="P398" s="39">
        <v>0.2</v>
      </c>
      <c r="T398" s="7">
        <v>1571</v>
      </c>
    </row>
    <row r="399" spans="1:20" hidden="1">
      <c r="A399" s="7" t="s">
        <v>50</v>
      </c>
    </row>
    <row r="400" spans="1:20" hidden="1">
      <c r="A400" s="7" t="s">
        <v>50</v>
      </c>
    </row>
    <row r="401" spans="1:20" hidden="1">
      <c r="A401" s="7" t="s">
        <v>50</v>
      </c>
    </row>
    <row r="402" spans="1:20" hidden="1">
      <c r="A402" s="7" t="s">
        <v>50</v>
      </c>
    </row>
    <row r="403" spans="1:20" hidden="1">
      <c r="A403" s="7" t="s">
        <v>50</v>
      </c>
    </row>
    <row r="404" spans="1:20" hidden="1">
      <c r="A404" s="7" t="s">
        <v>50</v>
      </c>
    </row>
    <row r="405" spans="1:20" hidden="1">
      <c r="A405" s="7" t="s">
        <v>50</v>
      </c>
    </row>
    <row r="406" spans="1:20" hidden="1">
      <c r="A406" s="7" t="s">
        <v>51</v>
      </c>
    </row>
    <row r="407" spans="1:20" hidden="1">
      <c r="A407" s="7" t="s">
        <v>57</v>
      </c>
    </row>
    <row r="408" spans="1:20" hidden="1">
      <c r="A408" s="7" t="s">
        <v>52</v>
      </c>
    </row>
    <row r="409" spans="1:20" hidden="1">
      <c r="A409" s="7" t="s">
        <v>53</v>
      </c>
    </row>
    <row r="410" spans="1:20" hidden="1">
      <c r="A410" s="7" t="s">
        <v>54</v>
      </c>
    </row>
    <row r="411" spans="1:20">
      <c r="A411" s="7">
        <v>8</v>
      </c>
      <c r="B411" s="33" t="s">
        <v>166</v>
      </c>
      <c r="C411" s="33"/>
      <c r="D411" s="88" t="s">
        <v>139</v>
      </c>
      <c r="E411" s="88"/>
      <c r="F411" s="88"/>
      <c r="G411" s="88"/>
      <c r="H411" s="88"/>
      <c r="M411" s="89"/>
      <c r="N411" s="7"/>
    </row>
    <row r="412" spans="1:20" hidden="1">
      <c r="A412" s="7" t="s">
        <v>140</v>
      </c>
    </row>
    <row r="413" spans="1:20" hidden="1">
      <c r="A413" s="7" t="s">
        <v>140</v>
      </c>
    </row>
    <row r="414" spans="1:20">
      <c r="A414" s="7">
        <v>9</v>
      </c>
      <c r="B414" s="33" t="s">
        <v>167</v>
      </c>
      <c r="C414" s="33"/>
      <c r="D414" s="34" t="s">
        <v>168</v>
      </c>
      <c r="E414" s="35"/>
      <c r="F414" s="35"/>
      <c r="G414" s="35"/>
      <c r="H414" s="35"/>
      <c r="I414" s="36" t="s">
        <v>79</v>
      </c>
      <c r="J414" s="56">
        <v>15</v>
      </c>
      <c r="K414" s="56"/>
      <c r="L414" s="38"/>
      <c r="M414" s="38">
        <f>IF(AND(J414= "",K414= ""), 0, ROUND(ROUND(L414, 2) * ROUND(IF(K414="",J414,K414),  2), 2))</f>
        <v/>
      </c>
      <c r="N414" s="7"/>
      <c r="P414" s="39">
        <v>0.2</v>
      </c>
      <c r="T414" s="7">
        <v>1571</v>
      </c>
    </row>
    <row r="415" spans="1:20" hidden="1">
      <c r="A415" s="7" t="s">
        <v>50</v>
      </c>
    </row>
    <row r="416" spans="1:20" hidden="1">
      <c r="A416" s="7" t="s">
        <v>51</v>
      </c>
    </row>
    <row r="417" spans="1:20" hidden="1">
      <c r="A417" s="7" t="s">
        <v>57</v>
      </c>
    </row>
    <row r="418" spans="1:20" hidden="1">
      <c r="A418" s="7" t="s">
        <v>52</v>
      </c>
    </row>
    <row r="419" spans="1:20" hidden="1">
      <c r="A419" s="7" t="s">
        <v>53</v>
      </c>
    </row>
    <row r="420" spans="1:20" hidden="1">
      <c r="A420" s="7" t="s">
        <v>54</v>
      </c>
    </row>
    <row r="421" spans="1:20" hidden="1">
      <c r="A421" s="7" t="s">
        <v>133</v>
      </c>
    </row>
    <row r="422" spans="1:20" ht="20.4" customHeight="1">
      <c r="A422" s="7">
        <v>9</v>
      </c>
      <c r="B422" s="33" t="s">
        <v>169</v>
      </c>
      <c r="C422" s="33"/>
      <c r="D422" s="34" t="s">
        <v>170</v>
      </c>
      <c r="E422" s="35"/>
      <c r="F422" s="35"/>
      <c r="G422" s="35"/>
      <c r="H422" s="35"/>
      <c r="I422" s="36" t="s">
        <v>17</v>
      </c>
      <c r="J422" s="37">
        <v>2</v>
      </c>
      <c r="K422" s="37"/>
      <c r="L422" s="38"/>
      <c r="M422" s="38">
        <f>IF(AND(J422= "",K422= ""), 0, ROUND(ROUND(L422, 2) * ROUND(IF(K422="",J422,K422),  0), 2))</f>
        <v/>
      </c>
      <c r="N422" s="7"/>
      <c r="P422" s="39">
        <v>0.2</v>
      </c>
      <c r="T422" s="7">
        <v>1571</v>
      </c>
    </row>
    <row r="423" spans="1:20" hidden="1">
      <c r="A423" s="7" t="s">
        <v>50</v>
      </c>
    </row>
    <row r="424" spans="1:20" hidden="1">
      <c r="A424" s="7" t="s">
        <v>50</v>
      </c>
    </row>
    <row r="425" spans="1:20" hidden="1">
      <c r="A425" s="7" t="s">
        <v>51</v>
      </c>
    </row>
    <row r="426" spans="1:20" hidden="1">
      <c r="A426" s="7" t="s">
        <v>57</v>
      </c>
    </row>
    <row r="427" spans="1:20" hidden="1">
      <c r="A427" s="7" t="s">
        <v>52</v>
      </c>
    </row>
    <row r="428" spans="1:20" hidden="1">
      <c r="A428" s="7" t="s">
        <v>53</v>
      </c>
    </row>
    <row r="429" spans="1:20" hidden="1">
      <c r="A429" s="7" t="s">
        <v>54</v>
      </c>
    </row>
    <row r="430" spans="1:20">
      <c r="A430" s="7">
        <v>9</v>
      </c>
      <c r="B430" s="33" t="s">
        <v>171</v>
      </c>
      <c r="C430" s="33"/>
      <c r="D430" s="34" t="s">
        <v>161</v>
      </c>
      <c r="E430" s="35"/>
      <c r="F430" s="35"/>
      <c r="G430" s="35"/>
      <c r="H430" s="35"/>
      <c r="I430" s="36" t="s">
        <v>17</v>
      </c>
      <c r="J430" s="37">
        <v>1</v>
      </c>
      <c r="K430" s="37"/>
      <c r="L430" s="38"/>
      <c r="M430" s="38">
        <f>IF(AND(J430= "",K430= ""), 0, ROUND(ROUND(L430, 2) * ROUND(IF(K430="",J430,K430),  0), 2))</f>
        <v/>
      </c>
      <c r="N430" s="7"/>
      <c r="P430" s="39">
        <v>0.2</v>
      </c>
      <c r="T430" s="7">
        <v>1571</v>
      </c>
    </row>
    <row r="431" spans="1:20" hidden="1">
      <c r="A431" s="7" t="s">
        <v>50</v>
      </c>
    </row>
    <row r="432" spans="1:20" hidden="1">
      <c r="A432" s="7" t="s">
        <v>51</v>
      </c>
    </row>
    <row r="433" spans="1:13" hidden="1">
      <c r="A433" s="7" t="s">
        <v>57</v>
      </c>
    </row>
    <row r="434" spans="1:13" hidden="1">
      <c r="A434" s="7" t="s">
        <v>52</v>
      </c>
    </row>
    <row r="435" spans="1:13" hidden="1">
      <c r="A435" s="7" t="s">
        <v>53</v>
      </c>
    </row>
    <row r="436" spans="1:13" hidden="1">
      <c r="A436" s="7" t="s">
        <v>54</v>
      </c>
    </row>
    <row r="437" spans="1:13">
      <c r="A437" s="7" t="s">
        <v>116</v>
      </c>
      <c r="B437" s="35"/>
      <c r="C437" s="35"/>
      <c r="M437" s="35"/>
    </row>
    <row r="438" spans="1:13">
      <c r="B438" s="35"/>
      <c r="C438" s="35"/>
      <c r="D438" s="76" t="s">
        <v>163</v>
      </c>
      <c r="E438" s="77"/>
      <c r="F438" s="77"/>
      <c r="G438" s="77"/>
      <c r="H438" s="77"/>
      <c r="I438" s="78"/>
      <c r="J438" s="78"/>
      <c r="K438" s="78"/>
      <c r="L438" s="78"/>
      <c r="M438" s="79"/>
    </row>
    <row r="439" spans="1:13">
      <c r="B439" s="35"/>
      <c r="C439" s="35"/>
      <c r="D439" s="44"/>
      <c r="E439" s="7"/>
      <c r="F439" s="7"/>
      <c r="G439" s="7"/>
      <c r="H439" s="7"/>
      <c r="I439" s="7"/>
      <c r="J439" s="7"/>
      <c r="K439" s="7"/>
      <c r="L439" s="7"/>
      <c r="M439" s="8"/>
    </row>
    <row r="440" spans="1:13">
      <c r="B440" s="35"/>
      <c r="C440" s="35"/>
      <c r="D440" s="80" t="s">
        <v>66</v>
      </c>
      <c r="E440" s="81"/>
      <c r="F440" s="81"/>
      <c r="G440" s="81"/>
      <c r="H440" s="81"/>
      <c r="I440" s="82">
        <f>SUMIF(N398:N437, IF(N397="","",N397), M398:M437)</f>
        <v/>
      </c>
      <c r="J440" s="82"/>
      <c r="K440" s="82"/>
      <c r="L440" s="82"/>
      <c r="M440" s="83"/>
    </row>
    <row r="441" spans="1:13" hidden="1">
      <c r="B441" s="35"/>
      <c r="C441" s="35"/>
      <c r="D441" s="84" t="s">
        <v>67</v>
      </c>
      <c r="E441" s="85"/>
      <c r="F441" s="85"/>
      <c r="G441" s="85"/>
      <c r="H441" s="85"/>
      <c r="I441" s="86">
        <f>ROUND(SUMIF(N398:N437, IF(N397="","",N397), M398:M437) * 0.2, 2)</f>
        <v/>
      </c>
      <c r="J441" s="86"/>
      <c r="K441" s="86"/>
      <c r="L441" s="86"/>
      <c r="M441" s="87"/>
    </row>
    <row r="442" spans="1:13" hidden="1">
      <c r="B442" s="35"/>
      <c r="C442" s="35"/>
      <c r="D442" s="80" t="s">
        <v>68</v>
      </c>
      <c r="E442" s="81"/>
      <c r="F442" s="81"/>
      <c r="G442" s="81"/>
      <c r="H442" s="81"/>
      <c r="I442" s="82">
        <f>SUM(I440:I441)</f>
        <v/>
      </c>
      <c r="J442" s="82"/>
      <c r="K442" s="82"/>
      <c r="L442" s="82"/>
      <c r="M442" s="83"/>
    </row>
    <row r="443" spans="1:13">
      <c r="A443" s="7" t="s">
        <v>85</v>
      </c>
      <c r="B443" s="35"/>
      <c r="C443" s="35"/>
      <c r="M443" s="35"/>
    </row>
    <row r="444" spans="1:13">
      <c r="B444" s="35"/>
      <c r="C444" s="35"/>
      <c r="D444" s="58" t="s">
        <v>118</v>
      </c>
      <c r="E444" s="59"/>
      <c r="F444" s="59"/>
      <c r="G444" s="59"/>
      <c r="H444" s="59"/>
      <c r="I444" s="60"/>
      <c r="J444" s="60"/>
      <c r="K444" s="60"/>
      <c r="L444" s="60"/>
      <c r="M444" s="61"/>
    </row>
    <row r="445" spans="1:13">
      <c r="B445" s="35"/>
      <c r="C445" s="35"/>
      <c r="D445" s="44"/>
      <c r="E445" s="7"/>
      <c r="F445" s="7"/>
      <c r="G445" s="7"/>
      <c r="H445" s="7"/>
      <c r="I445" s="7"/>
      <c r="J445" s="7"/>
      <c r="K445" s="7"/>
      <c r="L445" s="7"/>
      <c r="M445" s="8"/>
    </row>
    <row r="446" spans="1:13">
      <c r="B446" s="35"/>
      <c r="C446" s="35"/>
      <c r="D446" s="62" t="s">
        <v>66</v>
      </c>
      <c r="E446" s="63"/>
      <c r="F446" s="63"/>
      <c r="G446" s="63"/>
      <c r="H446" s="63"/>
      <c r="I446" s="64">
        <f>SUMIF(N257:N443, IF(N256="","",N256), M257:M443)</f>
        <v/>
      </c>
      <c r="J446" s="64"/>
      <c r="K446" s="64"/>
      <c r="L446" s="64"/>
      <c r="M446" s="65"/>
    </row>
    <row r="447" spans="1:13" hidden="1">
      <c r="B447" s="35"/>
      <c r="C447" s="35"/>
      <c r="D447" s="66" t="s">
        <v>67</v>
      </c>
      <c r="E447" s="67"/>
      <c r="F447" s="67"/>
      <c r="G447" s="67"/>
      <c r="H447" s="67"/>
      <c r="I447" s="68">
        <f>ROUND(SUMIF(N257:N443, IF(N256="","",N256), M257:M443) * 0.2, 2)</f>
        <v/>
      </c>
      <c r="J447" s="68"/>
      <c r="K447" s="68"/>
      <c r="L447" s="68"/>
      <c r="M447" s="69"/>
    </row>
    <row r="448" spans="1:13" hidden="1">
      <c r="B448" s="35"/>
      <c r="C448" s="35"/>
      <c r="D448" s="62" t="s">
        <v>68</v>
      </c>
      <c r="E448" s="63"/>
      <c r="F448" s="63"/>
      <c r="G448" s="63"/>
      <c r="H448" s="63"/>
      <c r="I448" s="64">
        <f>SUM(I446:I447)</f>
        <v/>
      </c>
      <c r="J448" s="64"/>
      <c r="K448" s="64"/>
      <c r="L448" s="64"/>
      <c r="M448" s="65"/>
    </row>
    <row r="449" spans="1:20" ht="15.6" customHeight="1">
      <c r="A449" s="7">
        <v>4</v>
      </c>
      <c r="B449" s="53" t="s">
        <v>172</v>
      </c>
      <c r="C449" s="53"/>
      <c r="D449" s="54" t="s">
        <v>173</v>
      </c>
      <c r="E449" s="54"/>
      <c r="F449" s="54"/>
      <c r="G449" s="54"/>
      <c r="H449" s="54"/>
      <c r="I449" s="54"/>
      <c r="J449" s="54"/>
      <c r="K449" s="54"/>
      <c r="L449" s="54"/>
      <c r="M449" s="55"/>
      <c r="N449" s="7"/>
    </row>
    <row r="450" spans="1:20">
      <c r="A450" s="7">
        <v>5</v>
      </c>
      <c r="B450" s="73" t="s">
        <v>174</v>
      </c>
      <c r="C450" s="73"/>
      <c r="D450" s="74" t="s">
        <v>175</v>
      </c>
      <c r="E450" s="74"/>
      <c r="F450" s="74"/>
      <c r="G450" s="74"/>
      <c r="H450" s="74"/>
      <c r="I450" s="74"/>
      <c r="J450" s="74"/>
      <c r="K450" s="74"/>
      <c r="L450" s="74"/>
      <c r="M450" s="75"/>
      <c r="N450" s="7"/>
    </row>
    <row r="451" spans="1:20" ht="20.4" customHeight="1">
      <c r="A451" s="7">
        <v>9</v>
      </c>
      <c r="B451" s="33" t="s">
        <v>176</v>
      </c>
      <c r="C451" s="33"/>
      <c r="D451" s="34" t="s">
        <v>177</v>
      </c>
      <c r="E451" s="35"/>
      <c r="F451" s="35"/>
      <c r="G451" s="35"/>
      <c r="H451" s="35"/>
      <c r="I451" s="36" t="s">
        <v>14</v>
      </c>
      <c r="J451" s="56">
        <v>185</v>
      </c>
      <c r="K451" s="56"/>
      <c r="L451" s="38"/>
      <c r="M451" s="38">
        <f>IF(AND(J451= "",K451= ""), 0, ROUND(ROUND(L451, 2) * ROUND(IF(K451="",J451,K451),  2), 2))</f>
        <v/>
      </c>
      <c r="N451" s="7"/>
      <c r="P451" s="39">
        <v>0.2</v>
      </c>
      <c r="T451" s="7">
        <v>1571</v>
      </c>
    </row>
    <row r="452" spans="1:20" hidden="1">
      <c r="A452" s="7" t="s">
        <v>50</v>
      </c>
    </row>
    <row r="453" spans="1:20" hidden="1">
      <c r="A453" s="7" t="s">
        <v>50</v>
      </c>
    </row>
    <row r="454" spans="1:20" hidden="1">
      <c r="A454" s="7" t="s">
        <v>50</v>
      </c>
    </row>
    <row r="455" spans="1:20" hidden="1">
      <c r="A455" s="7" t="s">
        <v>50</v>
      </c>
    </row>
    <row r="456" spans="1:20" hidden="1">
      <c r="A456" s="7" t="s">
        <v>50</v>
      </c>
    </row>
    <row r="457" spans="1:20" hidden="1">
      <c r="A457" s="7" t="s">
        <v>51</v>
      </c>
    </row>
    <row r="458" spans="1:20" hidden="1">
      <c r="A458" s="7" t="s">
        <v>57</v>
      </c>
    </row>
    <row r="459" spans="1:20" hidden="1">
      <c r="A459" s="7" t="s">
        <v>52</v>
      </c>
    </row>
    <row r="460" spans="1:20" hidden="1">
      <c r="A460" s="7" t="s">
        <v>53</v>
      </c>
    </row>
    <row r="461" spans="1:20" hidden="1">
      <c r="A461" s="7" t="s">
        <v>54</v>
      </c>
    </row>
    <row r="462" spans="1:20" ht="20.4" customHeight="1">
      <c r="A462" s="7">
        <v>9</v>
      </c>
      <c r="B462" s="33" t="s">
        <v>178</v>
      </c>
      <c r="C462" s="33"/>
      <c r="D462" s="34" t="s">
        <v>179</v>
      </c>
      <c r="E462" s="35"/>
      <c r="F462" s="35"/>
      <c r="G462" s="35"/>
      <c r="H462" s="35"/>
      <c r="I462" s="36" t="s">
        <v>14</v>
      </c>
      <c r="J462" s="56">
        <v>20</v>
      </c>
      <c r="K462" s="56"/>
      <c r="L462" s="38"/>
      <c r="M462" s="38">
        <f>IF(AND(J462= "",K462= ""), 0, ROUND(ROUND(L462, 2) * ROUND(IF(K462="",J462,K462),  2), 2))</f>
        <v/>
      </c>
      <c r="N462" s="7"/>
      <c r="P462" s="39">
        <v>0.2</v>
      </c>
      <c r="T462" s="7">
        <v>1571</v>
      </c>
    </row>
    <row r="463" spans="1:20" hidden="1">
      <c r="A463" s="7" t="s">
        <v>50</v>
      </c>
    </row>
    <row r="464" spans="1:20" hidden="1">
      <c r="A464" s="7" t="s">
        <v>50</v>
      </c>
    </row>
    <row r="465" spans="1:20" hidden="1">
      <c r="A465" s="7" t="s">
        <v>50</v>
      </c>
    </row>
    <row r="466" spans="1:20" hidden="1">
      <c r="A466" s="7" t="s">
        <v>50</v>
      </c>
    </row>
    <row r="467" spans="1:20" hidden="1">
      <c r="A467" s="7" t="s">
        <v>50</v>
      </c>
    </row>
    <row r="468" spans="1:20" hidden="1">
      <c r="A468" s="7" t="s">
        <v>51</v>
      </c>
    </row>
    <row r="469" spans="1:20" hidden="1">
      <c r="A469" s="7" t="s">
        <v>57</v>
      </c>
    </row>
    <row r="470" spans="1:20" hidden="1">
      <c r="A470" s="7" t="s">
        <v>52</v>
      </c>
    </row>
    <row r="471" spans="1:20" hidden="1">
      <c r="A471" s="7" t="s">
        <v>53</v>
      </c>
    </row>
    <row r="472" spans="1:20" hidden="1">
      <c r="A472" s="7" t="s">
        <v>54</v>
      </c>
    </row>
    <row r="473" spans="1:20">
      <c r="A473" s="7">
        <v>9</v>
      </c>
      <c r="B473" s="33" t="s">
        <v>180</v>
      </c>
      <c r="C473" s="33"/>
      <c r="D473" s="34" t="s">
        <v>181</v>
      </c>
      <c r="E473" s="35"/>
      <c r="F473" s="35"/>
      <c r="G473" s="35"/>
      <c r="H473" s="35"/>
      <c r="I473" s="36" t="s">
        <v>79</v>
      </c>
      <c r="J473" s="56">
        <v>55.5</v>
      </c>
      <c r="K473" s="56"/>
      <c r="L473" s="38"/>
      <c r="M473" s="38">
        <f>IF(AND(J473= "",K473= ""), 0, ROUND(ROUND(L473, 2) * ROUND(IF(K473="",J473,K473),  2), 2))</f>
        <v/>
      </c>
      <c r="N473" s="7"/>
      <c r="P473" s="39">
        <v>0.2</v>
      </c>
      <c r="T473" s="7">
        <v>1571</v>
      </c>
    </row>
    <row r="474" spans="1:20" hidden="1">
      <c r="A474" s="7" t="s">
        <v>50</v>
      </c>
    </row>
    <row r="475" spans="1:20" hidden="1">
      <c r="A475" s="7" t="s">
        <v>50</v>
      </c>
    </row>
    <row r="476" spans="1:20" hidden="1">
      <c r="A476" s="7" t="s">
        <v>51</v>
      </c>
    </row>
    <row r="477" spans="1:20" hidden="1">
      <c r="A477" s="7" t="s">
        <v>57</v>
      </c>
    </row>
    <row r="478" spans="1:20" hidden="1">
      <c r="A478" s="7" t="s">
        <v>52</v>
      </c>
    </row>
    <row r="479" spans="1:20" hidden="1">
      <c r="A479" s="7" t="s">
        <v>53</v>
      </c>
    </row>
    <row r="480" spans="1:20" hidden="1">
      <c r="A480" s="7" t="s">
        <v>54</v>
      </c>
    </row>
    <row r="481" spans="1:20" ht="20.4" customHeight="1">
      <c r="A481" s="7">
        <v>9</v>
      </c>
      <c r="B481" s="33" t="s">
        <v>182</v>
      </c>
      <c r="C481" s="33"/>
      <c r="D481" s="34" t="s">
        <v>183</v>
      </c>
      <c r="E481" s="35"/>
      <c r="F481" s="35"/>
      <c r="G481" s="35"/>
      <c r="H481" s="35"/>
      <c r="I481" s="36" t="s">
        <v>79</v>
      </c>
      <c r="J481" s="56">
        <v>47</v>
      </c>
      <c r="K481" s="56"/>
      <c r="L481" s="38"/>
      <c r="M481" s="38">
        <f>IF(AND(J481= "",K481= ""), 0, ROUND(ROUND(L481, 2) * ROUND(IF(K481="",J481,K481),  2), 2))</f>
        <v/>
      </c>
      <c r="N481" s="7"/>
      <c r="P481" s="39">
        <v>0.2</v>
      </c>
      <c r="T481" s="7">
        <v>1571</v>
      </c>
    </row>
    <row r="482" spans="1:20" hidden="1">
      <c r="A482" s="7" t="s">
        <v>50</v>
      </c>
    </row>
    <row r="483" spans="1:20" hidden="1">
      <c r="A483" s="7" t="s">
        <v>50</v>
      </c>
    </row>
    <row r="484" spans="1:20" hidden="1">
      <c r="A484" s="7" t="s">
        <v>50</v>
      </c>
    </row>
    <row r="485" spans="1:20" hidden="1">
      <c r="A485" s="7" t="s">
        <v>50</v>
      </c>
    </row>
    <row r="486" spans="1:20" hidden="1">
      <c r="A486" s="7" t="s">
        <v>50</v>
      </c>
    </row>
    <row r="487" spans="1:20" hidden="1">
      <c r="A487" s="7" t="s">
        <v>51</v>
      </c>
    </row>
    <row r="488" spans="1:20" hidden="1">
      <c r="A488" s="7" t="s">
        <v>57</v>
      </c>
    </row>
    <row r="489" spans="1:20" hidden="1">
      <c r="A489" s="7" t="s">
        <v>52</v>
      </c>
    </row>
    <row r="490" spans="1:20" hidden="1">
      <c r="A490" s="7" t="s">
        <v>53</v>
      </c>
    </row>
    <row r="491" spans="1:20" hidden="1">
      <c r="A491" s="7" t="s">
        <v>54</v>
      </c>
    </row>
    <row r="492" spans="1:20">
      <c r="A492" s="7">
        <v>9</v>
      </c>
      <c r="B492" s="33" t="s">
        <v>184</v>
      </c>
      <c r="C492" s="33"/>
      <c r="D492" s="34" t="s">
        <v>185</v>
      </c>
      <c r="E492" s="35"/>
      <c r="F492" s="35"/>
      <c r="G492" s="35"/>
      <c r="H492" s="35"/>
      <c r="I492" s="36" t="s">
        <v>79</v>
      </c>
      <c r="J492" s="56">
        <v>25</v>
      </c>
      <c r="K492" s="56"/>
      <c r="L492" s="38"/>
      <c r="M492" s="38">
        <f>IF(AND(J492= "",K492= ""), 0, ROUND(ROUND(L492, 2) * ROUND(IF(K492="",J492,K492),  2), 2))</f>
        <v/>
      </c>
      <c r="N492" s="7"/>
      <c r="P492" s="39">
        <v>0.2</v>
      </c>
      <c r="T492" s="7">
        <v>1571</v>
      </c>
    </row>
    <row r="493" spans="1:20" hidden="1">
      <c r="A493" s="7" t="s">
        <v>50</v>
      </c>
    </row>
    <row r="494" spans="1:20" hidden="1">
      <c r="A494" s="7" t="s">
        <v>50</v>
      </c>
    </row>
    <row r="495" spans="1:20" hidden="1">
      <c r="A495" s="7" t="s">
        <v>51</v>
      </c>
    </row>
    <row r="496" spans="1:20" hidden="1">
      <c r="A496" s="7" t="s">
        <v>57</v>
      </c>
    </row>
    <row r="497" spans="1:20" hidden="1">
      <c r="A497" s="7" t="s">
        <v>52</v>
      </c>
    </row>
    <row r="498" spans="1:20" hidden="1">
      <c r="A498" s="7" t="s">
        <v>53</v>
      </c>
    </row>
    <row r="499" spans="1:20" hidden="1">
      <c r="A499" s="7" t="s">
        <v>54</v>
      </c>
    </row>
    <row r="500" spans="1:20">
      <c r="A500" s="7">
        <v>9</v>
      </c>
      <c r="B500" s="33" t="s">
        <v>186</v>
      </c>
      <c r="C500" s="33"/>
      <c r="D500" s="34" t="s">
        <v>187</v>
      </c>
      <c r="E500" s="35"/>
      <c r="F500" s="35"/>
      <c r="G500" s="35"/>
      <c r="H500" s="35"/>
      <c r="I500" s="36" t="s">
        <v>17</v>
      </c>
      <c r="J500" s="37">
        <v>1</v>
      </c>
      <c r="K500" s="37"/>
      <c r="L500" s="38"/>
      <c r="M500" s="38">
        <f>IF(AND(J500= "",K500= ""), 0, ROUND(ROUND(L500, 2) * ROUND(IF(K500="",J500,K500),  0), 2))</f>
        <v/>
      </c>
      <c r="N500" s="7"/>
      <c r="P500" s="39">
        <v>0.2</v>
      </c>
      <c r="T500" s="7">
        <v>1571</v>
      </c>
    </row>
    <row r="501" spans="1:20" hidden="1">
      <c r="A501" s="7" t="s">
        <v>50</v>
      </c>
    </row>
    <row r="502" spans="1:20" hidden="1">
      <c r="A502" s="7" t="s">
        <v>50</v>
      </c>
    </row>
    <row r="503" spans="1:20" hidden="1">
      <c r="A503" s="7" t="s">
        <v>51</v>
      </c>
    </row>
    <row r="504" spans="1:20" hidden="1">
      <c r="A504" s="7" t="s">
        <v>57</v>
      </c>
    </row>
    <row r="505" spans="1:20" hidden="1">
      <c r="A505" s="7" t="s">
        <v>52</v>
      </c>
    </row>
    <row r="506" spans="1:20" hidden="1">
      <c r="A506" s="7" t="s">
        <v>53</v>
      </c>
    </row>
    <row r="507" spans="1:20" hidden="1">
      <c r="A507" s="7" t="s">
        <v>54</v>
      </c>
    </row>
    <row r="508" spans="1:20">
      <c r="A508" s="7">
        <v>9</v>
      </c>
      <c r="B508" s="33" t="s">
        <v>188</v>
      </c>
      <c r="C508" s="33"/>
      <c r="D508" s="34" t="s">
        <v>189</v>
      </c>
      <c r="E508" s="35"/>
      <c r="F508" s="35"/>
      <c r="G508" s="35"/>
      <c r="H508" s="35"/>
      <c r="I508" s="36" t="s">
        <v>17</v>
      </c>
      <c r="J508" s="37">
        <v>1</v>
      </c>
      <c r="K508" s="37"/>
      <c r="L508" s="38"/>
      <c r="M508" s="38">
        <f>IF(AND(J508= "",K508= ""), 0, ROUND(ROUND(L508, 2) * ROUND(IF(K508="",J508,K508),  0), 2))</f>
        <v/>
      </c>
      <c r="N508" s="7"/>
      <c r="P508" s="39">
        <v>0.2</v>
      </c>
      <c r="T508" s="7">
        <v>1571</v>
      </c>
    </row>
    <row r="509" spans="1:20" hidden="1">
      <c r="A509" s="7" t="s">
        <v>50</v>
      </c>
    </row>
    <row r="510" spans="1:20" hidden="1">
      <c r="A510" s="7" t="s">
        <v>50</v>
      </c>
    </row>
    <row r="511" spans="1:20" hidden="1">
      <c r="A511" s="7" t="s">
        <v>51</v>
      </c>
    </row>
    <row r="512" spans="1:20" hidden="1">
      <c r="A512" s="7" t="s">
        <v>57</v>
      </c>
    </row>
    <row r="513" spans="1:20" hidden="1">
      <c r="A513" s="7" t="s">
        <v>52</v>
      </c>
    </row>
    <row r="514" spans="1:20" hidden="1">
      <c r="A514" s="7" t="s">
        <v>53</v>
      </c>
    </row>
    <row r="515" spans="1:20" hidden="1">
      <c r="A515" s="7" t="s">
        <v>54</v>
      </c>
    </row>
    <row r="516" spans="1:20">
      <c r="A516" s="7" t="s">
        <v>116</v>
      </c>
      <c r="B516" s="35"/>
      <c r="C516" s="35"/>
      <c r="M516" s="35"/>
    </row>
    <row r="517" spans="1:20">
      <c r="B517" s="35"/>
      <c r="C517" s="35"/>
      <c r="D517" s="76" t="s">
        <v>175</v>
      </c>
      <c r="E517" s="77"/>
      <c r="F517" s="77"/>
      <c r="G517" s="77"/>
      <c r="H517" s="77"/>
      <c r="I517" s="78"/>
      <c r="J517" s="78"/>
      <c r="K517" s="78"/>
      <c r="L517" s="78"/>
      <c r="M517" s="79"/>
    </row>
    <row r="518" spans="1:20">
      <c r="B518" s="35"/>
      <c r="C518" s="35"/>
      <c r="D518" s="44"/>
      <c r="E518" s="7"/>
      <c r="F518" s="7"/>
      <c r="G518" s="7"/>
      <c r="H518" s="7"/>
      <c r="I518" s="7"/>
      <c r="J518" s="7"/>
      <c r="K518" s="7"/>
      <c r="L518" s="7"/>
      <c r="M518" s="8"/>
    </row>
    <row r="519" spans="1:20">
      <c r="B519" s="35"/>
      <c r="C519" s="35"/>
      <c r="D519" s="80" t="s">
        <v>66</v>
      </c>
      <c r="E519" s="81"/>
      <c r="F519" s="81"/>
      <c r="G519" s="81"/>
      <c r="H519" s="81"/>
      <c r="I519" s="82">
        <f>SUMIF(N451:N516, IF(N450="","",N450), M451:M516)</f>
        <v/>
      </c>
      <c r="J519" s="82"/>
      <c r="K519" s="82"/>
      <c r="L519" s="82"/>
      <c r="M519" s="83"/>
    </row>
    <row r="520" spans="1:20" hidden="1">
      <c r="B520" s="35"/>
      <c r="C520" s="35"/>
      <c r="D520" s="84" t="s">
        <v>67</v>
      </c>
      <c r="E520" s="85"/>
      <c r="F520" s="85"/>
      <c r="G520" s="85"/>
      <c r="H520" s="85"/>
      <c r="I520" s="86">
        <f>ROUND(SUMIF(N451:N516, IF(N450="","",N450), M451:M516) * 0.2, 2)</f>
        <v/>
      </c>
      <c r="J520" s="86"/>
      <c r="K520" s="86"/>
      <c r="L520" s="86"/>
      <c r="M520" s="87"/>
    </row>
    <row r="521" spans="1:20" hidden="1">
      <c r="B521" s="35"/>
      <c r="C521" s="35"/>
      <c r="D521" s="80" t="s">
        <v>68</v>
      </c>
      <c r="E521" s="81"/>
      <c r="F521" s="81"/>
      <c r="G521" s="81"/>
      <c r="H521" s="81"/>
      <c r="I521" s="82">
        <f>SUM(I519:I520)</f>
        <v/>
      </c>
      <c r="J521" s="82"/>
      <c r="K521" s="82"/>
      <c r="L521" s="82"/>
      <c r="M521" s="83"/>
    </row>
    <row r="522" spans="1:20">
      <c r="A522" s="7">
        <v>5</v>
      </c>
      <c r="B522" s="73" t="s">
        <v>190</v>
      </c>
      <c r="C522" s="73"/>
      <c r="D522" s="74" t="s">
        <v>191</v>
      </c>
      <c r="E522" s="74"/>
      <c r="F522" s="74"/>
      <c r="G522" s="74"/>
      <c r="H522" s="74"/>
      <c r="I522" s="74"/>
      <c r="J522" s="74"/>
      <c r="K522" s="74"/>
      <c r="L522" s="74"/>
      <c r="M522" s="75"/>
      <c r="N522" s="7"/>
    </row>
    <row r="523" spans="1:20">
      <c r="A523" s="7">
        <v>9</v>
      </c>
      <c r="B523" s="33" t="s">
        <v>192</v>
      </c>
      <c r="C523" s="33"/>
      <c r="D523" s="34" t="s">
        <v>193</v>
      </c>
      <c r="E523" s="35"/>
      <c r="F523" s="35"/>
      <c r="G523" s="35"/>
      <c r="H523" s="35"/>
      <c r="I523" s="36" t="s">
        <v>15</v>
      </c>
      <c r="J523" s="57">
        <v>20</v>
      </c>
      <c r="K523" s="57"/>
      <c r="L523" s="38"/>
      <c r="M523" s="38">
        <f>IF(AND(J523= "",K523= ""), 0, ROUND(ROUND(L523, 2) * ROUND(IF(K523="",J523,K523),  3), 2))</f>
        <v/>
      </c>
      <c r="N523" s="7"/>
      <c r="P523" s="39">
        <v>0.2</v>
      </c>
      <c r="T523" s="7">
        <v>1571</v>
      </c>
    </row>
    <row r="524" spans="1:20" hidden="1">
      <c r="A524" s="7" t="s">
        <v>50</v>
      </c>
    </row>
    <row r="525" spans="1:20" hidden="1">
      <c r="A525" s="7" t="s">
        <v>50</v>
      </c>
    </row>
    <row r="526" spans="1:20" hidden="1">
      <c r="A526" s="7" t="s">
        <v>51</v>
      </c>
    </row>
    <row r="527" spans="1:20" hidden="1">
      <c r="A527" s="7" t="s">
        <v>57</v>
      </c>
    </row>
    <row r="528" spans="1:20" hidden="1">
      <c r="A528" s="7" t="s">
        <v>52</v>
      </c>
    </row>
    <row r="529" spans="1:20" hidden="1">
      <c r="A529" s="7" t="s">
        <v>90</v>
      </c>
    </row>
    <row r="530" spans="1:20" hidden="1">
      <c r="A530" s="7" t="s">
        <v>53</v>
      </c>
    </row>
    <row r="531" spans="1:20" hidden="1">
      <c r="A531" s="7" t="s">
        <v>54</v>
      </c>
    </row>
    <row r="532" spans="1:20">
      <c r="A532" s="7">
        <v>9</v>
      </c>
      <c r="B532" s="33" t="s">
        <v>194</v>
      </c>
      <c r="C532" s="33"/>
      <c r="D532" s="34" t="s">
        <v>195</v>
      </c>
      <c r="E532" s="35"/>
      <c r="F532" s="35"/>
      <c r="G532" s="35"/>
      <c r="H532" s="35"/>
      <c r="I532" s="36" t="s">
        <v>15</v>
      </c>
      <c r="J532" s="57">
        <v>20</v>
      </c>
      <c r="K532" s="57"/>
      <c r="L532" s="38"/>
      <c r="M532" s="38">
        <f>IF(AND(J532= "",K532= ""), 0, ROUND(ROUND(L532, 2) * ROUND(IF(K532="",J532,K532),  3), 2))</f>
        <v/>
      </c>
      <c r="N532" s="7"/>
      <c r="P532" s="39">
        <v>0.2</v>
      </c>
      <c r="T532" s="7">
        <v>1571</v>
      </c>
    </row>
    <row r="533" spans="1:20" hidden="1">
      <c r="A533" s="7" t="s">
        <v>50</v>
      </c>
    </row>
    <row r="534" spans="1:20" hidden="1">
      <c r="A534" s="7" t="s">
        <v>50</v>
      </c>
    </row>
    <row r="535" spans="1:20" hidden="1">
      <c r="A535" s="7" t="s">
        <v>51</v>
      </c>
    </row>
    <row r="536" spans="1:20" hidden="1">
      <c r="A536" s="7" t="s">
        <v>57</v>
      </c>
    </row>
    <row r="537" spans="1:20" hidden="1">
      <c r="A537" s="7" t="s">
        <v>52</v>
      </c>
    </row>
    <row r="538" spans="1:20" hidden="1">
      <c r="A538" s="7" t="s">
        <v>90</v>
      </c>
    </row>
    <row r="539" spans="1:20" hidden="1">
      <c r="A539" s="7" t="s">
        <v>53</v>
      </c>
    </row>
    <row r="540" spans="1:20" hidden="1">
      <c r="A540" s="7" t="s">
        <v>54</v>
      </c>
    </row>
    <row r="541" spans="1:20">
      <c r="A541" s="7">
        <v>9</v>
      </c>
      <c r="B541" s="33" t="s">
        <v>196</v>
      </c>
      <c r="C541" s="33"/>
      <c r="D541" s="34" t="s">
        <v>197</v>
      </c>
      <c r="E541" s="35"/>
      <c r="F541" s="35"/>
      <c r="G541" s="35"/>
      <c r="H541" s="35"/>
      <c r="I541" s="36" t="s">
        <v>14</v>
      </c>
      <c r="J541" s="56">
        <v>110</v>
      </c>
      <c r="K541" s="56"/>
      <c r="L541" s="38"/>
      <c r="M541" s="38">
        <f>IF(AND(J541= "",K541= ""), 0, ROUND(ROUND(L541, 2) * ROUND(IF(K541="",J541,K541),  2), 2))</f>
        <v/>
      </c>
      <c r="N541" s="7"/>
      <c r="P541" s="39">
        <v>0.2</v>
      </c>
      <c r="T541" s="7">
        <v>1571</v>
      </c>
    </row>
    <row r="542" spans="1:20" hidden="1">
      <c r="A542" s="7" t="s">
        <v>50</v>
      </c>
    </row>
    <row r="543" spans="1:20" hidden="1">
      <c r="A543" s="7" t="s">
        <v>51</v>
      </c>
    </row>
    <row r="544" spans="1:20" hidden="1">
      <c r="A544" s="7" t="s">
        <v>57</v>
      </c>
    </row>
    <row r="545" spans="1:20" hidden="1">
      <c r="A545" s="7" t="s">
        <v>52</v>
      </c>
    </row>
    <row r="546" spans="1:20" hidden="1">
      <c r="A546" s="7" t="s">
        <v>53</v>
      </c>
    </row>
    <row r="547" spans="1:20" hidden="1">
      <c r="A547" s="7" t="s">
        <v>54</v>
      </c>
    </row>
    <row r="548" spans="1:20">
      <c r="A548" s="7">
        <v>9</v>
      </c>
      <c r="B548" s="33" t="s">
        <v>198</v>
      </c>
      <c r="C548" s="33"/>
      <c r="D548" s="34" t="s">
        <v>199</v>
      </c>
      <c r="E548" s="35"/>
      <c r="F548" s="35"/>
      <c r="G548" s="35"/>
      <c r="H548" s="35"/>
      <c r="I548" s="36" t="s">
        <v>14</v>
      </c>
      <c r="J548" s="56">
        <v>160</v>
      </c>
      <c r="K548" s="56"/>
      <c r="L548" s="38"/>
      <c r="M548" s="38">
        <f>IF(AND(J548= "",K548= ""), 0, ROUND(ROUND(L548, 2) * ROUND(IF(K548="",J548,K548),  2), 2))</f>
        <v/>
      </c>
      <c r="N548" s="7"/>
      <c r="P548" s="39">
        <v>0.2</v>
      </c>
      <c r="T548" s="7">
        <v>1571</v>
      </c>
    </row>
    <row r="549" spans="1:20" hidden="1">
      <c r="A549" s="7" t="s">
        <v>50</v>
      </c>
    </row>
    <row r="550" spans="1:20" hidden="1">
      <c r="A550" s="7" t="s">
        <v>50</v>
      </c>
    </row>
    <row r="551" spans="1:20" hidden="1">
      <c r="A551" s="7" t="s">
        <v>51</v>
      </c>
    </row>
    <row r="552" spans="1:20" hidden="1">
      <c r="A552" s="7" t="s">
        <v>57</v>
      </c>
    </row>
    <row r="553" spans="1:20" hidden="1">
      <c r="A553" s="7" t="s">
        <v>52</v>
      </c>
    </row>
    <row r="554" spans="1:20" hidden="1">
      <c r="A554" s="7" t="s">
        <v>90</v>
      </c>
    </row>
    <row r="555" spans="1:20" hidden="1">
      <c r="A555" s="7" t="s">
        <v>53</v>
      </c>
    </row>
    <row r="556" spans="1:20" hidden="1">
      <c r="A556" s="7" t="s">
        <v>54</v>
      </c>
    </row>
    <row r="557" spans="1:20">
      <c r="A557" s="7">
        <v>9</v>
      </c>
      <c r="B557" s="33" t="s">
        <v>200</v>
      </c>
      <c r="C557" s="33"/>
      <c r="D557" s="34" t="s">
        <v>201</v>
      </c>
      <c r="E557" s="35"/>
      <c r="F557" s="35"/>
      <c r="G557" s="35"/>
      <c r="H557" s="35"/>
      <c r="I557" s="36" t="s">
        <v>14</v>
      </c>
      <c r="J557" s="56">
        <v>50</v>
      </c>
      <c r="K557" s="56"/>
      <c r="L557" s="38"/>
      <c r="M557" s="38">
        <f>IF(AND(J557= "",K557= ""), 0, ROUND(ROUND(L557, 2) * ROUND(IF(K557="",J557,K557),  2), 2))</f>
        <v/>
      </c>
      <c r="N557" s="7"/>
      <c r="P557" s="39">
        <v>0.2</v>
      </c>
      <c r="T557" s="7">
        <v>1571</v>
      </c>
    </row>
    <row r="558" spans="1:20" hidden="1">
      <c r="A558" s="7" t="s">
        <v>50</v>
      </c>
    </row>
    <row r="559" spans="1:20" hidden="1">
      <c r="A559" s="7" t="s">
        <v>50</v>
      </c>
    </row>
    <row r="560" spans="1:20" hidden="1">
      <c r="A560" s="7" t="s">
        <v>51</v>
      </c>
    </row>
    <row r="561" spans="1:14" hidden="1">
      <c r="A561" s="7" t="s">
        <v>57</v>
      </c>
    </row>
    <row r="562" spans="1:14" hidden="1">
      <c r="A562" s="7" t="s">
        <v>90</v>
      </c>
    </row>
    <row r="563" spans="1:14" hidden="1">
      <c r="A563" s="7" t="s">
        <v>53</v>
      </c>
    </row>
    <row r="564" spans="1:14" hidden="1">
      <c r="A564" s="7" t="s">
        <v>54</v>
      </c>
    </row>
    <row r="565" spans="1:14">
      <c r="A565" s="7" t="s">
        <v>116</v>
      </c>
      <c r="B565" s="35"/>
      <c r="C565" s="35"/>
      <c r="M565" s="35"/>
    </row>
    <row r="566" spans="1:14">
      <c r="B566" s="35"/>
      <c r="C566" s="35"/>
      <c r="D566" s="76" t="s">
        <v>191</v>
      </c>
      <c r="E566" s="77"/>
      <c r="F566" s="77"/>
      <c r="G566" s="77"/>
      <c r="H566" s="77"/>
      <c r="I566" s="78"/>
      <c r="J566" s="78"/>
      <c r="K566" s="78"/>
      <c r="L566" s="78"/>
      <c r="M566" s="79"/>
    </row>
    <row r="567" spans="1:14">
      <c r="B567" s="35"/>
      <c r="C567" s="35"/>
      <c r="D567" s="44"/>
      <c r="E567" s="7"/>
      <c r="F567" s="7"/>
      <c r="G567" s="7"/>
      <c r="H567" s="7"/>
      <c r="I567" s="7"/>
      <c r="J567" s="7"/>
      <c r="K567" s="7"/>
      <c r="L567" s="7"/>
      <c r="M567" s="8"/>
    </row>
    <row r="568" spans="1:14">
      <c r="B568" s="35"/>
      <c r="C568" s="35"/>
      <c r="D568" s="80" t="s">
        <v>66</v>
      </c>
      <c r="E568" s="81"/>
      <c r="F568" s="81"/>
      <c r="G568" s="81"/>
      <c r="H568" s="81"/>
      <c r="I568" s="82">
        <f>SUMIF(N523:N565, IF(N522="","",N522), M523:M565)</f>
        <v/>
      </c>
      <c r="J568" s="82"/>
      <c r="K568" s="82"/>
      <c r="L568" s="82"/>
      <c r="M568" s="83"/>
    </row>
    <row r="569" spans="1:14" hidden="1">
      <c r="B569" s="35"/>
      <c r="C569" s="35"/>
      <c r="D569" s="84" t="s">
        <v>67</v>
      </c>
      <c r="E569" s="85"/>
      <c r="F569" s="85"/>
      <c r="G569" s="85"/>
      <c r="H569" s="85"/>
      <c r="I569" s="86">
        <f>ROUND(SUMIF(N523:N565, IF(N522="","",N522), M523:M565) * 0.2, 2)</f>
        <v/>
      </c>
      <c r="J569" s="86"/>
      <c r="K569" s="86"/>
      <c r="L569" s="86"/>
      <c r="M569" s="87"/>
    </row>
    <row r="570" spans="1:14" hidden="1">
      <c r="B570" s="35"/>
      <c r="C570" s="35"/>
      <c r="D570" s="80" t="s">
        <v>68</v>
      </c>
      <c r="E570" s="81"/>
      <c r="F570" s="81"/>
      <c r="G570" s="81"/>
      <c r="H570" s="81"/>
      <c r="I570" s="82">
        <f>SUM(I568:I569)</f>
        <v/>
      </c>
      <c r="J570" s="82"/>
      <c r="K570" s="82"/>
      <c r="L570" s="82"/>
      <c r="M570" s="83"/>
    </row>
    <row r="571" spans="1:14">
      <c r="A571" s="7">
        <v>5</v>
      </c>
      <c r="B571" s="73" t="s">
        <v>202</v>
      </c>
      <c r="C571" s="73"/>
      <c r="D571" s="74" t="s">
        <v>203</v>
      </c>
      <c r="E571" s="74"/>
      <c r="F571" s="74"/>
      <c r="G571" s="74"/>
      <c r="H571" s="74"/>
      <c r="I571" s="74"/>
      <c r="J571" s="74"/>
      <c r="K571" s="74"/>
      <c r="L571" s="74"/>
      <c r="M571" s="75"/>
      <c r="N571" s="7"/>
    </row>
    <row r="572" spans="1:14" hidden="1">
      <c r="A572" s="7" t="s">
        <v>99</v>
      </c>
    </row>
    <row r="573" spans="1:14" hidden="1">
      <c r="A573" s="7" t="s">
        <v>99</v>
      </c>
    </row>
    <row r="574" spans="1:14" hidden="1">
      <c r="A574" s="7" t="s">
        <v>99</v>
      </c>
    </row>
    <row r="575" spans="1:14" hidden="1">
      <c r="A575" s="7" t="s">
        <v>99</v>
      </c>
    </row>
    <row r="576" spans="1:14" hidden="1">
      <c r="A576" s="7" t="s">
        <v>99</v>
      </c>
    </row>
    <row r="577" spans="1:20" hidden="1">
      <c r="A577" s="7" t="s">
        <v>99</v>
      </c>
    </row>
    <row r="578" spans="1:20" hidden="1">
      <c r="A578" s="7" t="s">
        <v>99</v>
      </c>
    </row>
    <row r="579" spans="1:20">
      <c r="A579" s="7">
        <v>9</v>
      </c>
      <c r="B579" s="33" t="s">
        <v>204</v>
      </c>
      <c r="C579" s="33"/>
      <c r="D579" s="34" t="s">
        <v>205</v>
      </c>
      <c r="E579" s="35"/>
      <c r="F579" s="35"/>
      <c r="G579" s="35"/>
      <c r="H579" s="35"/>
      <c r="I579" s="36" t="s">
        <v>17</v>
      </c>
      <c r="J579" s="37">
        <v>4</v>
      </c>
      <c r="K579" s="37"/>
      <c r="L579" s="38"/>
      <c r="M579" s="38">
        <f>IF(AND(J579= "",K579= ""), 0, ROUND(ROUND(L579, 2) * ROUND(IF(K579="",J579,K579),  0), 2))</f>
        <v/>
      </c>
      <c r="N579" s="7"/>
      <c r="P579" s="39">
        <v>0.2</v>
      </c>
      <c r="T579" s="7">
        <v>1571</v>
      </c>
    </row>
    <row r="580" spans="1:20" hidden="1">
      <c r="A580" s="7" t="s">
        <v>50</v>
      </c>
    </row>
    <row r="581" spans="1:20" hidden="1">
      <c r="A581" s="7" t="s">
        <v>50</v>
      </c>
    </row>
    <row r="582" spans="1:20" hidden="1">
      <c r="A582" s="7" t="s">
        <v>51</v>
      </c>
    </row>
    <row r="583" spans="1:20" hidden="1">
      <c r="A583" s="7" t="s">
        <v>57</v>
      </c>
    </row>
    <row r="584" spans="1:20" hidden="1">
      <c r="A584" s="7" t="s">
        <v>52</v>
      </c>
    </row>
    <row r="585" spans="1:20" hidden="1">
      <c r="A585" s="7" t="s">
        <v>53</v>
      </c>
    </row>
    <row r="586" spans="1:20" hidden="1">
      <c r="A586" s="7" t="s">
        <v>54</v>
      </c>
    </row>
    <row r="587" spans="1:20">
      <c r="A587" s="7" t="s">
        <v>116</v>
      </c>
      <c r="B587" s="35"/>
      <c r="C587" s="35"/>
      <c r="M587" s="35"/>
    </row>
    <row r="588" spans="1:20">
      <c r="B588" s="35"/>
      <c r="C588" s="35"/>
      <c r="D588" s="76" t="s">
        <v>203</v>
      </c>
      <c r="E588" s="77"/>
      <c r="F588" s="77"/>
      <c r="G588" s="77"/>
      <c r="H588" s="77"/>
      <c r="I588" s="78"/>
      <c r="J588" s="78"/>
      <c r="K588" s="78"/>
      <c r="L588" s="78"/>
      <c r="M588" s="79"/>
    </row>
    <row r="589" spans="1:20">
      <c r="B589" s="35"/>
      <c r="C589" s="35"/>
      <c r="D589" s="44"/>
      <c r="E589" s="7"/>
      <c r="F589" s="7"/>
      <c r="G589" s="7"/>
      <c r="H589" s="7"/>
      <c r="I589" s="7"/>
      <c r="J589" s="7"/>
      <c r="K589" s="7"/>
      <c r="L589" s="7"/>
      <c r="M589" s="8"/>
    </row>
    <row r="590" spans="1:20">
      <c r="B590" s="35"/>
      <c r="C590" s="35"/>
      <c r="D590" s="80" t="s">
        <v>66</v>
      </c>
      <c r="E590" s="81"/>
      <c r="F590" s="81"/>
      <c r="G590" s="81"/>
      <c r="H590" s="81"/>
      <c r="I590" s="82">
        <f>SUMIF(N572:N587, IF(N571="","",N571), M572:M587)</f>
        <v/>
      </c>
      <c r="J590" s="82"/>
      <c r="K590" s="82"/>
      <c r="L590" s="82"/>
      <c r="M590" s="83"/>
    </row>
    <row r="591" spans="1:20" hidden="1">
      <c r="B591" s="35"/>
      <c r="C591" s="35"/>
      <c r="D591" s="84" t="s">
        <v>67</v>
      </c>
      <c r="E591" s="85"/>
      <c r="F591" s="85"/>
      <c r="G591" s="85"/>
      <c r="H591" s="85"/>
      <c r="I591" s="86">
        <f>ROUND(SUMIF(N572:N587, IF(N571="","",N571), M572:M587) * 0.2, 2)</f>
        <v/>
      </c>
      <c r="J591" s="86"/>
      <c r="K591" s="86"/>
      <c r="L591" s="86"/>
      <c r="M591" s="87"/>
    </row>
    <row r="592" spans="1:20" hidden="1">
      <c r="B592" s="35"/>
      <c r="C592" s="35"/>
      <c r="D592" s="80" t="s">
        <v>68</v>
      </c>
      <c r="E592" s="81"/>
      <c r="F592" s="81"/>
      <c r="G592" s="81"/>
      <c r="H592" s="81"/>
      <c r="I592" s="82">
        <f>SUM(I590:I591)</f>
        <v/>
      </c>
      <c r="J592" s="82"/>
      <c r="K592" s="82"/>
      <c r="L592" s="82"/>
      <c r="M592" s="83"/>
    </row>
    <row r="593" spans="1:20">
      <c r="A593" s="7">
        <v>5</v>
      </c>
      <c r="B593" s="73" t="s">
        <v>206</v>
      </c>
      <c r="C593" s="73"/>
      <c r="D593" s="74" t="s">
        <v>207</v>
      </c>
      <c r="E593" s="74"/>
      <c r="F593" s="74"/>
      <c r="G593" s="74"/>
      <c r="H593" s="74"/>
      <c r="I593" s="74"/>
      <c r="J593" s="74"/>
      <c r="K593" s="74"/>
      <c r="L593" s="74"/>
      <c r="M593" s="75"/>
      <c r="N593" s="7"/>
    </row>
    <row r="594" spans="1:20">
      <c r="A594" s="7">
        <v>9</v>
      </c>
      <c r="B594" s="33" t="s">
        <v>208</v>
      </c>
      <c r="C594" s="33"/>
      <c r="D594" s="34" t="s">
        <v>209</v>
      </c>
      <c r="E594" s="35"/>
      <c r="F594" s="35"/>
      <c r="G594" s="35"/>
      <c r="H594" s="35"/>
      <c r="I594" s="36" t="s">
        <v>79</v>
      </c>
      <c r="J594" s="56">
        <v>81</v>
      </c>
      <c r="K594" s="56"/>
      <c r="L594" s="38"/>
      <c r="M594" s="38">
        <f>IF(AND(J594= "",K594= ""), 0, ROUND(ROUND(L594, 2) * ROUND(IF(K594="",J594,K594),  2), 2))</f>
        <v/>
      </c>
      <c r="N594" s="7"/>
      <c r="P594" s="39">
        <v>0.2</v>
      </c>
      <c r="T594" s="7">
        <v>1571</v>
      </c>
    </row>
    <row r="595" spans="1:20" hidden="1">
      <c r="A595" s="7" t="s">
        <v>50</v>
      </c>
    </row>
    <row r="596" spans="1:20" hidden="1">
      <c r="A596" s="7" t="s">
        <v>50</v>
      </c>
    </row>
    <row r="597" spans="1:20" hidden="1">
      <c r="A597" s="7" t="s">
        <v>50</v>
      </c>
    </row>
    <row r="598" spans="1:20" hidden="1">
      <c r="A598" s="7" t="s">
        <v>50</v>
      </c>
    </row>
    <row r="599" spans="1:20" hidden="1">
      <c r="A599" s="7" t="s">
        <v>50</v>
      </c>
    </row>
    <row r="600" spans="1:20" hidden="1">
      <c r="A600" s="7" t="s">
        <v>50</v>
      </c>
    </row>
    <row r="601" spans="1:20" hidden="1">
      <c r="A601" s="7" t="s">
        <v>50</v>
      </c>
    </row>
    <row r="602" spans="1:20" hidden="1">
      <c r="A602" s="7" t="s">
        <v>50</v>
      </c>
    </row>
    <row r="603" spans="1:20" hidden="1">
      <c r="A603" s="7" t="s">
        <v>50</v>
      </c>
    </row>
    <row r="604" spans="1:20" hidden="1">
      <c r="A604" s="7" t="s">
        <v>50</v>
      </c>
    </row>
    <row r="605" spans="1:20" hidden="1">
      <c r="A605" s="7" t="s">
        <v>50</v>
      </c>
    </row>
    <row r="606" spans="1:20" hidden="1">
      <c r="A606" s="7" t="s">
        <v>51</v>
      </c>
    </row>
    <row r="607" spans="1:20" hidden="1">
      <c r="A607" s="7" t="s">
        <v>57</v>
      </c>
    </row>
    <row r="608" spans="1:20" hidden="1">
      <c r="A608" s="7" t="s">
        <v>52</v>
      </c>
    </row>
    <row r="609" spans="1:20" hidden="1">
      <c r="A609" s="7" t="s">
        <v>53</v>
      </c>
    </row>
    <row r="610" spans="1:20" hidden="1">
      <c r="A610" s="7" t="s">
        <v>54</v>
      </c>
    </row>
    <row r="611" spans="1:20">
      <c r="A611" s="7" t="s">
        <v>116</v>
      </c>
      <c r="B611" s="35"/>
      <c r="C611" s="35"/>
      <c r="M611" s="35"/>
    </row>
    <row r="612" spans="1:20">
      <c r="B612" s="35"/>
      <c r="C612" s="35"/>
      <c r="D612" s="76" t="s">
        <v>207</v>
      </c>
      <c r="E612" s="77"/>
      <c r="F612" s="77"/>
      <c r="G612" s="77"/>
      <c r="H612" s="77"/>
      <c r="I612" s="78"/>
      <c r="J612" s="78"/>
      <c r="K612" s="78"/>
      <c r="L612" s="78"/>
      <c r="M612" s="79"/>
    </row>
    <row r="613" spans="1:20">
      <c r="B613" s="35"/>
      <c r="C613" s="35"/>
      <c r="D613" s="44"/>
      <c r="E613" s="7"/>
      <c r="F613" s="7"/>
      <c r="G613" s="7"/>
      <c r="H613" s="7"/>
      <c r="I613" s="7"/>
      <c r="J613" s="7"/>
      <c r="K613" s="7"/>
      <c r="L613" s="7"/>
      <c r="M613" s="8"/>
    </row>
    <row r="614" spans="1:20">
      <c r="B614" s="35"/>
      <c r="C614" s="35"/>
      <c r="D614" s="80" t="s">
        <v>66</v>
      </c>
      <c r="E614" s="81"/>
      <c r="F614" s="81"/>
      <c r="G614" s="81"/>
      <c r="H614" s="81"/>
      <c r="I614" s="82">
        <f>SUMIF(N594:N611, IF(N593="","",N593), M594:M611)</f>
        <v/>
      </c>
      <c r="J614" s="82"/>
      <c r="K614" s="82"/>
      <c r="L614" s="82"/>
      <c r="M614" s="83"/>
    </row>
    <row r="615" spans="1:20" hidden="1">
      <c r="B615" s="35"/>
      <c r="C615" s="35"/>
      <c r="D615" s="84" t="s">
        <v>67</v>
      </c>
      <c r="E615" s="85"/>
      <c r="F615" s="85"/>
      <c r="G615" s="85"/>
      <c r="H615" s="85"/>
      <c r="I615" s="86">
        <f>ROUND(SUMIF(N594:N611, IF(N593="","",N593), M594:M611) * 0.2, 2)</f>
        <v/>
      </c>
      <c r="J615" s="86"/>
      <c r="K615" s="86"/>
      <c r="L615" s="86"/>
      <c r="M615" s="87"/>
    </row>
    <row r="616" spans="1:20" hidden="1">
      <c r="B616" s="35"/>
      <c r="C616" s="35"/>
      <c r="D616" s="80" t="s">
        <v>68</v>
      </c>
      <c r="E616" s="81"/>
      <c r="F616" s="81"/>
      <c r="G616" s="81"/>
      <c r="H616" s="81"/>
      <c r="I616" s="82">
        <f>SUM(I614:I615)</f>
        <v/>
      </c>
      <c r="J616" s="82"/>
      <c r="K616" s="82"/>
      <c r="L616" s="82"/>
      <c r="M616" s="83"/>
    </row>
    <row r="617" spans="1:20">
      <c r="A617" s="7" t="s">
        <v>85</v>
      </c>
      <c r="B617" s="35"/>
      <c r="C617" s="35"/>
      <c r="M617" s="35"/>
    </row>
    <row r="618" spans="1:20">
      <c r="B618" s="35"/>
      <c r="C618" s="35"/>
      <c r="D618" s="58" t="s">
        <v>173</v>
      </c>
      <c r="E618" s="59"/>
      <c r="F618" s="59"/>
      <c r="G618" s="59"/>
      <c r="H618" s="59"/>
      <c r="I618" s="60"/>
      <c r="J618" s="60"/>
      <c r="K618" s="60"/>
      <c r="L618" s="60"/>
      <c r="M618" s="61"/>
    </row>
    <row r="619" spans="1:20">
      <c r="B619" s="35"/>
      <c r="C619" s="35"/>
      <c r="D619" s="44"/>
      <c r="E619" s="7"/>
      <c r="F619" s="7"/>
      <c r="G619" s="7"/>
      <c r="H619" s="7"/>
      <c r="I619" s="7"/>
      <c r="J619" s="7"/>
      <c r="K619" s="7"/>
      <c r="L619" s="7"/>
      <c r="M619" s="8"/>
    </row>
    <row r="620" spans="1:20">
      <c r="B620" s="35"/>
      <c r="C620" s="35"/>
      <c r="D620" s="62" t="s">
        <v>66</v>
      </c>
      <c r="E620" s="63"/>
      <c r="F620" s="63"/>
      <c r="G620" s="63"/>
      <c r="H620" s="63"/>
      <c r="I620" s="64">
        <f>SUMIF(N450:N617, IF(N449="","",N449), M450:M617)</f>
        <v/>
      </c>
      <c r="J620" s="64"/>
      <c r="K620" s="64"/>
      <c r="L620" s="64"/>
      <c r="M620" s="65"/>
    </row>
    <row r="621" spans="1:20" hidden="1">
      <c r="B621" s="35"/>
      <c r="C621" s="35"/>
      <c r="D621" s="66" t="s">
        <v>67</v>
      </c>
      <c r="E621" s="67"/>
      <c r="F621" s="67"/>
      <c r="G621" s="67"/>
      <c r="H621" s="67"/>
      <c r="I621" s="68">
        <f>ROUND(SUMIF(N450:N617, IF(N449="","",N449), M450:M617) * 0.2, 2)</f>
        <v/>
      </c>
      <c r="J621" s="68"/>
      <c r="K621" s="68"/>
      <c r="L621" s="68"/>
      <c r="M621" s="69"/>
    </row>
    <row r="622" spans="1:20" hidden="1">
      <c r="B622" s="35"/>
      <c r="C622" s="35"/>
      <c r="D622" s="62" t="s">
        <v>68</v>
      </c>
      <c r="E622" s="63"/>
      <c r="F622" s="63"/>
      <c r="G622" s="63"/>
      <c r="H622" s="63"/>
      <c r="I622" s="64">
        <f>SUM(I620:I621)</f>
        <v/>
      </c>
      <c r="J622" s="64"/>
      <c r="K622" s="64"/>
      <c r="L622" s="64"/>
      <c r="M622" s="65"/>
    </row>
    <row r="623" spans="1:20" ht="20.4" customHeight="1">
      <c r="A623" s="7">
        <v>9</v>
      </c>
      <c r="B623" s="33" t="s">
        <v>210</v>
      </c>
      <c r="C623" s="33"/>
      <c r="D623" s="34" t="s">
        <v>211</v>
      </c>
      <c r="E623" s="35"/>
      <c r="F623" s="35"/>
      <c r="G623" s="35"/>
      <c r="H623" s="35"/>
      <c r="I623" s="36" t="s">
        <v>212</v>
      </c>
      <c r="J623" s="90">
        <v>1</v>
      </c>
      <c r="K623" s="90"/>
      <c r="L623" s="38"/>
      <c r="M623" s="38">
        <f>IF(AND(J623= "",K623= ""), 0, ROUND(ROUND(L623, 2) * ROUND(IF(K623="",J623,K623),  1), 2))</f>
        <v/>
      </c>
      <c r="N623" s="7" t="s">
        <v>213</v>
      </c>
      <c r="O623" s="7">
        <v>120556</v>
      </c>
      <c r="P623" s="39">
        <v>0.2</v>
      </c>
      <c r="T623" s="7">
        <v>1571</v>
      </c>
    </row>
    <row r="624" spans="1:20" hidden="1">
      <c r="A624" s="7" t="s">
        <v>52</v>
      </c>
    </row>
    <row r="625" spans="1:20" hidden="1">
      <c r="A625" s="7" t="s">
        <v>53</v>
      </c>
    </row>
    <row r="626" spans="1:20" hidden="1">
      <c r="A626" s="7" t="s">
        <v>54</v>
      </c>
    </row>
    <row r="627" spans="1:20" ht="20.4" customHeight="1">
      <c r="A627" s="7">
        <v>9</v>
      </c>
      <c r="B627" s="33" t="s">
        <v>214</v>
      </c>
      <c r="C627" s="33"/>
      <c r="D627" s="34" t="s">
        <v>215</v>
      </c>
      <c r="E627" s="35"/>
      <c r="F627" s="35"/>
      <c r="G627" s="35"/>
      <c r="H627" s="35"/>
      <c r="I627" s="36" t="s">
        <v>212</v>
      </c>
      <c r="J627" s="90">
        <v>1</v>
      </c>
      <c r="K627" s="90"/>
      <c r="L627" s="38"/>
      <c r="M627" s="38">
        <f>IF(AND(J627= "",K627= ""), 0, ROUND(ROUND(L627, 2) * ROUND(IF(K627="",J627,K627),  1), 2))</f>
        <v/>
      </c>
      <c r="N627" s="7" t="s">
        <v>213</v>
      </c>
      <c r="O627" s="7">
        <v>117789</v>
      </c>
      <c r="P627" s="39">
        <v>0.2</v>
      </c>
      <c r="T627" s="7">
        <v>1571</v>
      </c>
    </row>
    <row r="628" spans="1:20" hidden="1">
      <c r="A628" s="7" t="s">
        <v>52</v>
      </c>
    </row>
    <row r="629" spans="1:20" hidden="1">
      <c r="A629" s="7" t="s">
        <v>53</v>
      </c>
    </row>
    <row r="630" spans="1:20" hidden="1">
      <c r="A630" s="7" t="s">
        <v>54</v>
      </c>
    </row>
    <row r="631" spans="1:20" ht="20.4" customHeight="1">
      <c r="A631" s="7">
        <v>9</v>
      </c>
      <c r="B631" s="33" t="s">
        <v>216</v>
      </c>
      <c r="C631" s="33"/>
      <c r="D631" s="34" t="s">
        <v>217</v>
      </c>
      <c r="E631" s="35"/>
      <c r="F631" s="35"/>
      <c r="G631" s="35"/>
      <c r="H631" s="35"/>
      <c r="I631" s="36" t="s">
        <v>212</v>
      </c>
      <c r="J631" s="90">
        <v>1</v>
      </c>
      <c r="K631" s="90"/>
      <c r="L631" s="38"/>
      <c r="M631" s="38">
        <f>IF(AND(J631= "",K631= ""), 0, ROUND(ROUND(L631, 2) * ROUND(IF(K631="",J631,K631),  1), 2))</f>
        <v/>
      </c>
      <c r="N631" s="7" t="s">
        <v>213</v>
      </c>
      <c r="O631" s="7">
        <v>119701</v>
      </c>
      <c r="P631" s="39">
        <v>0.2</v>
      </c>
      <c r="T631" s="7">
        <v>1571</v>
      </c>
    </row>
    <row r="632" spans="1:20" hidden="1">
      <c r="A632" s="7" t="s">
        <v>52</v>
      </c>
    </row>
    <row r="633" spans="1:20" hidden="1">
      <c r="A633" s="7" t="s">
        <v>53</v>
      </c>
    </row>
    <row r="634" spans="1:20" hidden="1">
      <c r="A634" s="7" t="s">
        <v>54</v>
      </c>
    </row>
    <row r="635" spans="1:20" ht="20.4" customHeight="1">
      <c r="A635" s="7">
        <v>9</v>
      </c>
      <c r="B635" s="33" t="s">
        <v>218</v>
      </c>
      <c r="C635" s="33"/>
      <c r="D635" s="34" t="s">
        <v>219</v>
      </c>
      <c r="E635" s="35"/>
      <c r="F635" s="35"/>
      <c r="G635" s="35"/>
      <c r="H635" s="35"/>
      <c r="I635" s="36" t="s">
        <v>212</v>
      </c>
      <c r="J635" s="90">
        <v>1</v>
      </c>
      <c r="K635" s="90"/>
      <c r="L635" s="38"/>
      <c r="M635" s="38">
        <f>IF(AND(J635= "",K635= ""), 0, ROUND(ROUND(L635, 2) * ROUND(IF(K635="",J635,K635),  1), 2))</f>
        <v/>
      </c>
      <c r="N635" s="7" t="s">
        <v>213</v>
      </c>
      <c r="O635" s="7">
        <v>120261</v>
      </c>
      <c r="P635" s="39">
        <v>0.2</v>
      </c>
      <c r="T635" s="7">
        <v>1571</v>
      </c>
    </row>
    <row r="636" spans="1:20" hidden="1">
      <c r="A636" s="7" t="s">
        <v>52</v>
      </c>
    </row>
    <row r="637" spans="1:20" hidden="1">
      <c r="A637" s="7" t="s">
        <v>53</v>
      </c>
    </row>
    <row r="638" spans="1:20" hidden="1">
      <c r="A638" s="7" t="s">
        <v>54</v>
      </c>
    </row>
    <row r="639" spans="1:20">
      <c r="A639" s="7" t="s">
        <v>45</v>
      </c>
      <c r="B639" s="35"/>
      <c r="C639" s="35"/>
      <c r="M639" s="35"/>
    </row>
    <row r="640" spans="1:20">
      <c r="B640" s="35"/>
      <c r="C640" s="35"/>
      <c r="D640" s="40" t="s">
        <v>69</v>
      </c>
      <c r="E640" s="41"/>
      <c r="F640" s="41"/>
      <c r="G640" s="41"/>
      <c r="H640" s="41"/>
      <c r="I640" s="42"/>
      <c r="J640" s="42"/>
      <c r="K640" s="42"/>
      <c r="L640" s="42"/>
      <c r="M640" s="43"/>
    </row>
    <row r="641" spans="1:20">
      <c r="B641" s="35"/>
      <c r="C641" s="35"/>
      <c r="D641" s="44"/>
      <c r="E641" s="7"/>
      <c r="F641" s="7"/>
      <c r="G641" s="7"/>
      <c r="H641" s="7"/>
      <c r="I641" s="7"/>
      <c r="J641" s="7"/>
      <c r="K641" s="7"/>
      <c r="L641" s="7"/>
      <c r="M641" s="8"/>
    </row>
    <row r="642" spans="1:20">
      <c r="B642" s="35"/>
      <c r="C642" s="35"/>
      <c r="D642" s="45" t="s">
        <v>66</v>
      </c>
      <c r="E642" s="46"/>
      <c r="F642" s="46"/>
      <c r="G642" s="46"/>
      <c r="H642" s="46"/>
      <c r="I642" s="47">
        <f>SUMIF(N84:N639, IF(N83="","",N83), M84:M639)</f>
        <v/>
      </c>
      <c r="J642" s="47"/>
      <c r="K642" s="47"/>
      <c r="L642" s="47"/>
      <c r="M642" s="48"/>
    </row>
    <row r="643" spans="1:20" hidden="1">
      <c r="B643" s="35"/>
      <c r="C643" s="35"/>
      <c r="D643" s="49" t="s">
        <v>67</v>
      </c>
      <c r="E643" s="50"/>
      <c r="F643" s="50"/>
      <c r="G643" s="50"/>
      <c r="H643" s="50"/>
      <c r="I643" s="51">
        <f>ROUND(SUMIF(N84:N639, IF(N83="","",N83), M84:M639) * 0.2, 2)</f>
        <v/>
      </c>
      <c r="J643" s="51"/>
      <c r="K643" s="51"/>
      <c r="L643" s="51"/>
      <c r="M643" s="52"/>
    </row>
    <row r="644" spans="1:20" hidden="1">
      <c r="B644" s="35"/>
      <c r="C644" s="35"/>
      <c r="D644" s="45" t="s">
        <v>68</v>
      </c>
      <c r="E644" s="46"/>
      <c r="F644" s="46"/>
      <c r="G644" s="46"/>
      <c r="H644" s="46"/>
      <c r="I644" s="47">
        <f>SUM(I642:I643)</f>
        <v/>
      </c>
      <c r="J644" s="47"/>
      <c r="K644" s="47"/>
      <c r="L644" s="47"/>
      <c r="M644" s="48"/>
    </row>
    <row r="645" spans="1:20" ht="17.4" customHeight="1">
      <c r="A645" s="7">
        <v>3</v>
      </c>
      <c r="B645" s="30">
        <v>4</v>
      </c>
      <c r="C645" s="30"/>
      <c r="D645" s="31" t="s">
        <v>220</v>
      </c>
      <c r="E645" s="31"/>
      <c r="F645" s="31"/>
      <c r="G645" s="31"/>
      <c r="H645" s="31"/>
      <c r="I645" s="31"/>
      <c r="J645" s="31"/>
      <c r="K645" s="31"/>
      <c r="L645" s="31"/>
      <c r="M645" s="32"/>
      <c r="N645" s="7"/>
    </row>
    <row r="646" spans="1:20" ht="15.6" customHeight="1">
      <c r="A646" s="7">
        <v>4</v>
      </c>
      <c r="B646" s="53" t="s">
        <v>221</v>
      </c>
      <c r="C646" s="53"/>
      <c r="D646" s="54" t="s">
        <v>222</v>
      </c>
      <c r="E646" s="54"/>
      <c r="F646" s="54"/>
      <c r="G646" s="54"/>
      <c r="H646" s="54"/>
      <c r="I646" s="54"/>
      <c r="J646" s="54"/>
      <c r="K646" s="54"/>
      <c r="L646" s="54"/>
      <c r="M646" s="55"/>
      <c r="N646" s="7"/>
    </row>
    <row r="647" spans="1:20">
      <c r="A647" s="7">
        <v>6</v>
      </c>
      <c r="B647" s="70" t="s">
        <v>223</v>
      </c>
      <c r="C647" s="70"/>
      <c r="D647" s="71" t="s">
        <v>224</v>
      </c>
      <c r="E647" s="71"/>
      <c r="F647" s="71"/>
      <c r="G647" s="71"/>
      <c r="H647" s="71"/>
      <c r="I647" s="71"/>
      <c r="J647" s="71"/>
      <c r="K647" s="71"/>
      <c r="L647" s="71"/>
      <c r="M647" s="72"/>
      <c r="N647" s="7"/>
    </row>
    <row r="648" spans="1:20" hidden="1">
      <c r="A648" s="7" t="s">
        <v>95</v>
      </c>
    </row>
    <row r="649" spans="1:20" hidden="1">
      <c r="A649" s="7" t="s">
        <v>95</v>
      </c>
    </row>
    <row r="650" spans="1:20" hidden="1">
      <c r="A650" s="7" t="s">
        <v>95</v>
      </c>
    </row>
    <row r="651" spans="1:20" hidden="1">
      <c r="A651" s="7" t="s">
        <v>95</v>
      </c>
    </row>
    <row r="652" spans="1:20" hidden="1">
      <c r="A652" s="7" t="s">
        <v>95</v>
      </c>
    </row>
    <row r="653" spans="1:20" hidden="1">
      <c r="A653" s="7" t="s">
        <v>95</v>
      </c>
    </row>
    <row r="654" spans="1:20" hidden="1">
      <c r="A654" s="7" t="s">
        <v>96</v>
      </c>
    </row>
    <row r="655" spans="1:20">
      <c r="A655" s="7">
        <v>9</v>
      </c>
      <c r="B655" s="33" t="s">
        <v>225</v>
      </c>
      <c r="C655" s="33"/>
      <c r="D655" s="34" t="s">
        <v>226</v>
      </c>
      <c r="E655" s="35"/>
      <c r="F655" s="35"/>
      <c r="G655" s="35"/>
      <c r="H655" s="35"/>
      <c r="I655" s="36" t="s">
        <v>14</v>
      </c>
      <c r="J655" s="56">
        <v>264</v>
      </c>
      <c r="K655" s="56"/>
      <c r="L655" s="38"/>
      <c r="M655" s="38">
        <f>IF(AND(J655= "",K655= ""), 0, ROUND(ROUND(L655, 2) * ROUND(IF(K655="",J655,K655),  2), 2))</f>
        <v/>
      </c>
      <c r="N655" s="7"/>
      <c r="P655" s="39">
        <v>0.2</v>
      </c>
      <c r="T655" s="7">
        <v>1571</v>
      </c>
    </row>
    <row r="656" spans="1:20" hidden="1">
      <c r="A656" s="7" t="s">
        <v>50</v>
      </c>
    </row>
    <row r="657" spans="1:1" hidden="1">
      <c r="A657" s="7" t="s">
        <v>50</v>
      </c>
    </row>
    <row r="658" spans="1:1" hidden="1">
      <c r="A658" s="7" t="s">
        <v>50</v>
      </c>
    </row>
    <row r="659" spans="1:1" hidden="1">
      <c r="A659" s="7" t="s">
        <v>50</v>
      </c>
    </row>
    <row r="660" spans="1:1" hidden="1">
      <c r="A660" s="7" t="s">
        <v>50</v>
      </c>
    </row>
    <row r="661" spans="1:1" hidden="1">
      <c r="A661" s="7" t="s">
        <v>50</v>
      </c>
    </row>
    <row r="662" spans="1:1" hidden="1">
      <c r="A662" s="7" t="s">
        <v>50</v>
      </c>
    </row>
    <row r="663" spans="1:1" hidden="1">
      <c r="A663" s="7" t="s">
        <v>50</v>
      </c>
    </row>
    <row r="664" spans="1:1" hidden="1">
      <c r="A664" s="7" t="s">
        <v>50</v>
      </c>
    </row>
    <row r="665" spans="1:1" hidden="1">
      <c r="A665" s="7" t="s">
        <v>50</v>
      </c>
    </row>
    <row r="666" spans="1:1" hidden="1">
      <c r="A666" s="7" t="s">
        <v>50</v>
      </c>
    </row>
    <row r="667" spans="1:1" hidden="1">
      <c r="A667" s="7" t="s">
        <v>50</v>
      </c>
    </row>
    <row r="668" spans="1:1" hidden="1">
      <c r="A668" s="7" t="s">
        <v>50</v>
      </c>
    </row>
    <row r="669" spans="1:1" hidden="1">
      <c r="A669" s="7" t="s">
        <v>50</v>
      </c>
    </row>
    <row r="670" spans="1:1" hidden="1">
      <c r="A670" s="7" t="s">
        <v>50</v>
      </c>
    </row>
    <row r="671" spans="1:1" hidden="1">
      <c r="A671" s="7" t="s">
        <v>50</v>
      </c>
    </row>
    <row r="672" spans="1:1" hidden="1">
      <c r="A672" s="7" t="s">
        <v>50</v>
      </c>
    </row>
    <row r="673" spans="1:1" hidden="1">
      <c r="A673" s="7" t="s">
        <v>50</v>
      </c>
    </row>
    <row r="674" spans="1:1" hidden="1">
      <c r="A674" s="7" t="s">
        <v>50</v>
      </c>
    </row>
    <row r="675" spans="1:1" hidden="1">
      <c r="A675" s="7" t="s">
        <v>50</v>
      </c>
    </row>
    <row r="676" spans="1:1" hidden="1">
      <c r="A676" s="7" t="s">
        <v>50</v>
      </c>
    </row>
    <row r="677" spans="1:1" hidden="1">
      <c r="A677" s="7" t="s">
        <v>50</v>
      </c>
    </row>
    <row r="678" spans="1:1" hidden="1">
      <c r="A678" s="7" t="s">
        <v>50</v>
      </c>
    </row>
    <row r="679" spans="1:1" hidden="1">
      <c r="A679" s="7" t="s">
        <v>50</v>
      </c>
    </row>
    <row r="680" spans="1:1" hidden="1">
      <c r="A680" s="7" t="s">
        <v>50</v>
      </c>
    </row>
    <row r="681" spans="1:1" hidden="1">
      <c r="A681" s="7" t="s">
        <v>50</v>
      </c>
    </row>
    <row r="682" spans="1:1" hidden="1">
      <c r="A682" s="7" t="s">
        <v>50</v>
      </c>
    </row>
    <row r="683" spans="1:1" hidden="1">
      <c r="A683" s="7" t="s">
        <v>50</v>
      </c>
    </row>
    <row r="684" spans="1:1" hidden="1">
      <c r="A684" s="7" t="s">
        <v>51</v>
      </c>
    </row>
    <row r="685" spans="1:1" hidden="1">
      <c r="A685" s="7" t="s">
        <v>57</v>
      </c>
    </row>
    <row r="686" spans="1:1" hidden="1">
      <c r="A686" s="7" t="s">
        <v>52</v>
      </c>
    </row>
    <row r="687" spans="1:1" hidden="1">
      <c r="A687" s="7" t="s">
        <v>53</v>
      </c>
    </row>
    <row r="688" spans="1:1" hidden="1">
      <c r="A688" s="7" t="s">
        <v>54</v>
      </c>
    </row>
    <row r="689" spans="1:20">
      <c r="A689" s="7">
        <v>9</v>
      </c>
      <c r="B689" s="33" t="s">
        <v>227</v>
      </c>
      <c r="C689" s="33"/>
      <c r="D689" s="34" t="s">
        <v>228</v>
      </c>
      <c r="E689" s="35"/>
      <c r="F689" s="35"/>
      <c r="G689" s="35"/>
      <c r="H689" s="35"/>
      <c r="I689" s="36" t="s">
        <v>14</v>
      </c>
      <c r="J689" s="56">
        <v>195</v>
      </c>
      <c r="K689" s="56"/>
      <c r="L689" s="38"/>
      <c r="M689" s="38">
        <f>IF(AND(J689= "",K689= ""), 0, ROUND(ROUND(L689, 2) * ROUND(IF(K689="",J689,K689),  2), 2))</f>
        <v/>
      </c>
      <c r="N689" s="7"/>
      <c r="P689" s="39">
        <v>0.2</v>
      </c>
      <c r="T689" s="7">
        <v>1571</v>
      </c>
    </row>
    <row r="690" spans="1:20" hidden="1">
      <c r="A690" s="7" t="s">
        <v>50</v>
      </c>
    </row>
    <row r="691" spans="1:20" hidden="1">
      <c r="A691" s="7" t="s">
        <v>50</v>
      </c>
    </row>
    <row r="692" spans="1:20" hidden="1">
      <c r="A692" s="7" t="s">
        <v>50</v>
      </c>
    </row>
    <row r="693" spans="1:20" hidden="1">
      <c r="A693" s="7" t="s">
        <v>51</v>
      </c>
    </row>
    <row r="694" spans="1:20" hidden="1">
      <c r="A694" s="7" t="s">
        <v>57</v>
      </c>
    </row>
    <row r="695" spans="1:20" hidden="1">
      <c r="A695" s="7" t="s">
        <v>52</v>
      </c>
    </row>
    <row r="696" spans="1:20" hidden="1">
      <c r="A696" s="7" t="s">
        <v>53</v>
      </c>
    </row>
    <row r="697" spans="1:20" hidden="1">
      <c r="A697" s="7" t="s">
        <v>54</v>
      </c>
    </row>
    <row r="698" spans="1:20">
      <c r="A698" s="7">
        <v>9</v>
      </c>
      <c r="B698" s="33" t="s">
        <v>229</v>
      </c>
      <c r="C698" s="33"/>
      <c r="D698" s="34" t="s">
        <v>230</v>
      </c>
      <c r="E698" s="35"/>
      <c r="F698" s="35"/>
      <c r="G698" s="35"/>
      <c r="H698" s="35"/>
      <c r="I698" s="36" t="s">
        <v>14</v>
      </c>
      <c r="J698" s="56">
        <v>195</v>
      </c>
      <c r="K698" s="56"/>
      <c r="L698" s="38"/>
      <c r="M698" s="38">
        <f>IF(AND(J698= "",K698= ""), 0, ROUND(ROUND(L698, 2) * ROUND(IF(K698="",J698,K698),  2), 2))</f>
        <v/>
      </c>
      <c r="N698" s="7"/>
      <c r="P698" s="39">
        <v>0.2</v>
      </c>
      <c r="T698" s="7">
        <v>1571</v>
      </c>
    </row>
    <row r="699" spans="1:20" hidden="1">
      <c r="A699" s="7" t="s">
        <v>50</v>
      </c>
    </row>
    <row r="700" spans="1:20" hidden="1">
      <c r="A700" s="7" t="s">
        <v>50</v>
      </c>
    </row>
    <row r="701" spans="1:20" hidden="1">
      <c r="A701" s="7" t="s">
        <v>50</v>
      </c>
    </row>
    <row r="702" spans="1:20" hidden="1">
      <c r="A702" s="7" t="s">
        <v>51</v>
      </c>
    </row>
    <row r="703" spans="1:20" hidden="1">
      <c r="A703" s="7" t="s">
        <v>57</v>
      </c>
    </row>
    <row r="704" spans="1:20" hidden="1">
      <c r="A704" s="7" t="s">
        <v>52</v>
      </c>
    </row>
    <row r="705" spans="1:20" hidden="1">
      <c r="A705" s="7" t="s">
        <v>53</v>
      </c>
    </row>
    <row r="706" spans="1:20" hidden="1">
      <c r="A706" s="7" t="s">
        <v>54</v>
      </c>
    </row>
    <row r="707" spans="1:20">
      <c r="A707" s="7">
        <v>9</v>
      </c>
      <c r="B707" s="33" t="s">
        <v>231</v>
      </c>
      <c r="C707" s="33"/>
      <c r="D707" s="34" t="s">
        <v>232</v>
      </c>
      <c r="E707" s="35"/>
      <c r="F707" s="35"/>
      <c r="G707" s="35"/>
      <c r="H707" s="35"/>
      <c r="I707" s="36" t="s">
        <v>14</v>
      </c>
      <c r="J707" s="56">
        <v>70.40000000000001</v>
      </c>
      <c r="K707" s="56"/>
      <c r="L707" s="38"/>
      <c r="M707" s="38">
        <f>IF(AND(J707= "",K707= ""), 0, ROUND(ROUND(L707, 2) * ROUND(IF(K707="",J707,K707),  2), 2))</f>
        <v/>
      </c>
      <c r="N707" s="7"/>
      <c r="P707" s="39">
        <v>0.2</v>
      </c>
      <c r="T707" s="7">
        <v>1571</v>
      </c>
    </row>
    <row r="708" spans="1:20" hidden="1">
      <c r="A708" s="7" t="s">
        <v>50</v>
      </c>
    </row>
    <row r="709" spans="1:20" hidden="1">
      <c r="A709" s="7" t="s">
        <v>50</v>
      </c>
    </row>
    <row r="710" spans="1:20" hidden="1">
      <c r="A710" s="7" t="s">
        <v>50</v>
      </c>
    </row>
    <row r="711" spans="1:20" hidden="1">
      <c r="A711" s="7" t="s">
        <v>51</v>
      </c>
    </row>
    <row r="712" spans="1:20" hidden="1">
      <c r="A712" s="7" t="s">
        <v>57</v>
      </c>
    </row>
    <row r="713" spans="1:20" hidden="1">
      <c r="A713" s="7" t="s">
        <v>52</v>
      </c>
    </row>
    <row r="714" spans="1:20" hidden="1">
      <c r="A714" s="7" t="s">
        <v>90</v>
      </c>
    </row>
    <row r="715" spans="1:20" hidden="1">
      <c r="A715" s="7" t="s">
        <v>53</v>
      </c>
    </row>
    <row r="716" spans="1:20" hidden="1">
      <c r="A716" s="7" t="s">
        <v>54</v>
      </c>
    </row>
    <row r="717" spans="1:20">
      <c r="A717" s="7">
        <v>9</v>
      </c>
      <c r="B717" s="33" t="s">
        <v>233</v>
      </c>
      <c r="C717" s="33"/>
      <c r="D717" s="34" t="s">
        <v>234</v>
      </c>
      <c r="E717" s="35"/>
      <c r="F717" s="35"/>
      <c r="G717" s="35"/>
      <c r="H717" s="35"/>
      <c r="I717" s="36" t="s">
        <v>14</v>
      </c>
      <c r="J717" s="56">
        <v>65.75</v>
      </c>
      <c r="K717" s="56"/>
      <c r="L717" s="38"/>
      <c r="M717" s="38">
        <f>IF(AND(J717= "",K717= ""), 0, ROUND(ROUND(L717, 2) * ROUND(IF(K717="",J717,K717),  2), 2))</f>
        <v/>
      </c>
      <c r="N717" s="7"/>
      <c r="P717" s="39">
        <v>0.2</v>
      </c>
      <c r="T717" s="7">
        <v>1571</v>
      </c>
    </row>
    <row r="718" spans="1:20" hidden="1">
      <c r="A718" s="7" t="s">
        <v>50</v>
      </c>
    </row>
    <row r="719" spans="1:20" hidden="1">
      <c r="A719" s="7" t="s">
        <v>50</v>
      </c>
    </row>
    <row r="720" spans="1:20" hidden="1">
      <c r="A720" s="7" t="s">
        <v>51</v>
      </c>
    </row>
    <row r="721" spans="1:20" hidden="1">
      <c r="A721" s="7" t="s">
        <v>57</v>
      </c>
    </row>
    <row r="722" spans="1:20" hidden="1">
      <c r="A722" s="7" t="s">
        <v>52</v>
      </c>
    </row>
    <row r="723" spans="1:20" hidden="1">
      <c r="A723" s="7" t="s">
        <v>90</v>
      </c>
    </row>
    <row r="724" spans="1:20" hidden="1">
      <c r="A724" s="7" t="s">
        <v>53</v>
      </c>
    </row>
    <row r="725" spans="1:20" hidden="1">
      <c r="A725" s="7" t="s">
        <v>54</v>
      </c>
    </row>
    <row r="726" spans="1:20">
      <c r="A726" s="7">
        <v>9</v>
      </c>
      <c r="B726" s="33" t="s">
        <v>235</v>
      </c>
      <c r="C726" s="33"/>
      <c r="D726" s="34" t="s">
        <v>236</v>
      </c>
      <c r="E726" s="35"/>
      <c r="F726" s="35"/>
      <c r="G726" s="35"/>
      <c r="H726" s="35"/>
      <c r="I726" s="36" t="s">
        <v>14</v>
      </c>
      <c r="J726" s="56">
        <v>68.09999999999999</v>
      </c>
      <c r="K726" s="56"/>
      <c r="L726" s="38"/>
      <c r="M726" s="38">
        <f>IF(AND(J726= "",K726= ""), 0, ROUND(ROUND(L726, 2) * ROUND(IF(K726="",J726,K726),  2), 2))</f>
        <v/>
      </c>
      <c r="N726" s="7"/>
      <c r="P726" s="39">
        <v>0.2</v>
      </c>
      <c r="T726" s="7">
        <v>1571</v>
      </c>
    </row>
    <row r="727" spans="1:20" hidden="1">
      <c r="A727" s="7" t="s">
        <v>50</v>
      </c>
    </row>
    <row r="728" spans="1:20" hidden="1">
      <c r="A728" s="7" t="s">
        <v>51</v>
      </c>
    </row>
    <row r="729" spans="1:20" hidden="1">
      <c r="A729" s="7" t="s">
        <v>57</v>
      </c>
    </row>
    <row r="730" spans="1:20" hidden="1">
      <c r="A730" s="7" t="s">
        <v>52</v>
      </c>
    </row>
    <row r="731" spans="1:20" hidden="1">
      <c r="A731" s="7" t="s">
        <v>90</v>
      </c>
    </row>
    <row r="732" spans="1:20" hidden="1">
      <c r="A732" s="7" t="s">
        <v>237</v>
      </c>
    </row>
    <row r="733" spans="1:20" hidden="1">
      <c r="A733" s="7" t="s">
        <v>238</v>
      </c>
    </row>
    <row r="734" spans="1:20" hidden="1">
      <c r="A734" s="7" t="s">
        <v>239</v>
      </c>
    </row>
    <row r="735" spans="1:20" hidden="1">
      <c r="A735" s="7" t="s">
        <v>240</v>
      </c>
    </row>
    <row r="736" spans="1:20" hidden="1">
      <c r="A736" s="7" t="s">
        <v>53</v>
      </c>
    </row>
    <row r="737" spans="1:20" hidden="1">
      <c r="A737" s="7" t="s">
        <v>54</v>
      </c>
    </row>
    <row r="738" spans="1:20">
      <c r="A738" s="7">
        <v>9</v>
      </c>
      <c r="B738" s="33" t="s">
        <v>241</v>
      </c>
      <c r="C738" s="33" t="s">
        <v>242</v>
      </c>
      <c r="D738" s="34" t="s">
        <v>243</v>
      </c>
      <c r="E738" s="35"/>
      <c r="F738" s="35"/>
      <c r="G738" s="35"/>
      <c r="H738" s="35"/>
      <c r="I738" s="36" t="s">
        <v>49</v>
      </c>
      <c r="J738" s="37">
        <v>1</v>
      </c>
      <c r="K738" s="37"/>
      <c r="L738" s="38"/>
      <c r="M738" s="38">
        <f>IF(AND(J738= "",K738= ""), 0, ROUND(ROUND(L738, 2) * ROUND(IF(K738="",J738,K738),  0), 2))</f>
        <v/>
      </c>
      <c r="N738" s="7"/>
      <c r="P738" s="39">
        <v>0.2</v>
      </c>
      <c r="T738" s="7">
        <v>1571</v>
      </c>
    </row>
    <row r="739" spans="1:20" hidden="1">
      <c r="A739" s="7" t="s">
        <v>50</v>
      </c>
    </row>
    <row r="740" spans="1:20" hidden="1">
      <c r="A740" s="7" t="s">
        <v>50</v>
      </c>
    </row>
    <row r="741" spans="1:20" hidden="1">
      <c r="A741" s="7" t="s">
        <v>50</v>
      </c>
    </row>
    <row r="742" spans="1:20" hidden="1">
      <c r="A742" s="7" t="s">
        <v>51</v>
      </c>
    </row>
    <row r="743" spans="1:20" hidden="1">
      <c r="A743" s="7" t="s">
        <v>57</v>
      </c>
    </row>
    <row r="744" spans="1:20" hidden="1">
      <c r="A744" s="7" t="s">
        <v>52</v>
      </c>
    </row>
    <row r="745" spans="1:20" hidden="1">
      <c r="A745" s="7" t="s">
        <v>53</v>
      </c>
    </row>
    <row r="746" spans="1:20" hidden="1">
      <c r="A746" s="7" t="s">
        <v>54</v>
      </c>
    </row>
    <row r="747" spans="1:20">
      <c r="A747" s="7" t="s">
        <v>85</v>
      </c>
      <c r="B747" s="35"/>
      <c r="C747" s="35"/>
      <c r="M747" s="35"/>
    </row>
    <row r="748" spans="1:20">
      <c r="B748" s="35"/>
      <c r="C748" s="35"/>
      <c r="D748" s="58" t="s">
        <v>222</v>
      </c>
      <c r="E748" s="59"/>
      <c r="F748" s="59"/>
      <c r="G748" s="59"/>
      <c r="H748" s="59"/>
      <c r="I748" s="60"/>
      <c r="J748" s="60"/>
      <c r="K748" s="60"/>
      <c r="L748" s="60"/>
      <c r="M748" s="61"/>
    </row>
    <row r="749" spans="1:20">
      <c r="B749" s="35"/>
      <c r="C749" s="35"/>
      <c r="D749" s="44"/>
      <c r="E749" s="7"/>
      <c r="F749" s="7"/>
      <c r="G749" s="7"/>
      <c r="H749" s="7"/>
      <c r="I749" s="7"/>
      <c r="J749" s="7"/>
      <c r="K749" s="7"/>
      <c r="L749" s="7"/>
      <c r="M749" s="8"/>
    </row>
    <row r="750" spans="1:20">
      <c r="B750" s="35"/>
      <c r="C750" s="35"/>
      <c r="D750" s="62" t="s">
        <v>66</v>
      </c>
      <c r="E750" s="63"/>
      <c r="F750" s="63"/>
      <c r="G750" s="63"/>
      <c r="H750" s="63"/>
      <c r="I750" s="64">
        <f>SUMIF(N647:N747, IF(N646="","",N646), M647:M747)</f>
        <v/>
      </c>
      <c r="J750" s="64"/>
      <c r="K750" s="64"/>
      <c r="L750" s="64"/>
      <c r="M750" s="65"/>
    </row>
    <row r="751" spans="1:20" hidden="1">
      <c r="B751" s="35"/>
      <c r="C751" s="35"/>
      <c r="D751" s="66" t="s">
        <v>67</v>
      </c>
      <c r="E751" s="67"/>
      <c r="F751" s="67"/>
      <c r="G751" s="67"/>
      <c r="H751" s="67"/>
      <c r="I751" s="68">
        <f>ROUND(SUMIF(N647:N747, IF(N646="","",N646), M647:M747) * 0.2, 2)</f>
        <v/>
      </c>
      <c r="J751" s="68"/>
      <c r="K751" s="68"/>
      <c r="L751" s="68"/>
      <c r="M751" s="69"/>
    </row>
    <row r="752" spans="1:20" hidden="1">
      <c r="B752" s="35"/>
      <c r="C752" s="35"/>
      <c r="D752" s="62" t="s">
        <v>68</v>
      </c>
      <c r="E752" s="63"/>
      <c r="F752" s="63"/>
      <c r="G752" s="63"/>
      <c r="H752" s="63"/>
      <c r="I752" s="64">
        <f>SUM(I750:I751)</f>
        <v/>
      </c>
      <c r="J752" s="64"/>
      <c r="K752" s="64"/>
      <c r="L752" s="64"/>
      <c r="M752" s="65"/>
    </row>
    <row r="753" spans="1:20" ht="20.4" customHeight="1">
      <c r="A753" s="7">
        <v>9</v>
      </c>
      <c r="B753" s="33" t="s">
        <v>244</v>
      </c>
      <c r="C753" s="33"/>
      <c r="D753" s="34" t="s">
        <v>245</v>
      </c>
      <c r="E753" s="35"/>
      <c r="F753" s="35"/>
      <c r="G753" s="35"/>
      <c r="H753" s="35"/>
      <c r="I753" s="36" t="s">
        <v>212</v>
      </c>
      <c r="J753" s="90">
        <v>1</v>
      </c>
      <c r="K753" s="90"/>
      <c r="L753" s="38"/>
      <c r="M753" s="38">
        <f>IF(AND(J753= "",K753= ""), 0, ROUND(ROUND(L753, 2) * ROUND(IF(K753="",J753,K753),  1), 2))</f>
        <v/>
      </c>
      <c r="N753" s="7" t="s">
        <v>213</v>
      </c>
      <c r="O753" s="7">
        <v>120345</v>
      </c>
      <c r="P753" s="39">
        <v>0.2</v>
      </c>
      <c r="T753" s="7">
        <v>1571</v>
      </c>
    </row>
    <row r="754" spans="1:20" hidden="1">
      <c r="A754" s="7" t="s">
        <v>52</v>
      </c>
    </row>
    <row r="755" spans="1:20" hidden="1">
      <c r="A755" s="7" t="s">
        <v>53</v>
      </c>
    </row>
    <row r="756" spans="1:20" hidden="1">
      <c r="A756" s="7" t="s">
        <v>54</v>
      </c>
    </row>
    <row r="757" spans="1:20" ht="20.4" customHeight="1">
      <c r="A757" s="7">
        <v>9</v>
      </c>
      <c r="B757" s="33" t="s">
        <v>246</v>
      </c>
      <c r="C757" s="33"/>
      <c r="D757" s="34" t="s">
        <v>247</v>
      </c>
      <c r="E757" s="35"/>
      <c r="F757" s="35"/>
      <c r="G757" s="35"/>
      <c r="H757" s="35"/>
      <c r="I757" s="36" t="s">
        <v>212</v>
      </c>
      <c r="J757" s="90">
        <v>1</v>
      </c>
      <c r="K757" s="90"/>
      <c r="L757" s="38"/>
      <c r="M757" s="38">
        <f>IF(AND(J757= "",K757= ""), 0, ROUND(ROUND(L757, 2) * ROUND(IF(K757="",J757,K757),  1), 2))</f>
        <v/>
      </c>
      <c r="N757" s="7" t="s">
        <v>213</v>
      </c>
      <c r="O757" s="7">
        <v>119763</v>
      </c>
      <c r="P757" s="39">
        <v>0.2</v>
      </c>
      <c r="T757" s="7">
        <v>1571</v>
      </c>
    </row>
    <row r="758" spans="1:20" hidden="1">
      <c r="A758" s="7" t="s">
        <v>52</v>
      </c>
    </row>
    <row r="759" spans="1:20" hidden="1">
      <c r="A759" s="7" t="s">
        <v>53</v>
      </c>
    </row>
    <row r="760" spans="1:20" hidden="1">
      <c r="A760" s="7" t="s">
        <v>54</v>
      </c>
    </row>
    <row r="761" spans="1:20" ht="20.4" customHeight="1">
      <c r="A761" s="7">
        <v>9</v>
      </c>
      <c r="B761" s="33" t="s">
        <v>248</v>
      </c>
      <c r="C761" s="33"/>
      <c r="D761" s="34" t="s">
        <v>249</v>
      </c>
      <c r="E761" s="35"/>
      <c r="F761" s="35"/>
      <c r="G761" s="35"/>
      <c r="H761" s="35"/>
      <c r="I761" s="36" t="s">
        <v>212</v>
      </c>
      <c r="J761" s="90">
        <v>1</v>
      </c>
      <c r="K761" s="90"/>
      <c r="L761" s="38"/>
      <c r="M761" s="38">
        <f>IF(AND(J761= "",K761= ""), 0, ROUND(ROUND(L761, 2) * ROUND(IF(K761="",J761,K761),  1), 2))</f>
        <v/>
      </c>
      <c r="N761" s="7" t="s">
        <v>213</v>
      </c>
      <c r="O761" s="7">
        <v>119690</v>
      </c>
      <c r="P761" s="39">
        <v>0.2</v>
      </c>
      <c r="T761" s="7">
        <v>1571</v>
      </c>
    </row>
    <row r="762" spans="1:20" hidden="1">
      <c r="A762" s="7" t="s">
        <v>52</v>
      </c>
    </row>
    <row r="763" spans="1:20" hidden="1">
      <c r="A763" s="7" t="s">
        <v>53</v>
      </c>
    </row>
    <row r="764" spans="1:20" hidden="1">
      <c r="A764" s="7" t="s">
        <v>54</v>
      </c>
    </row>
    <row r="765" spans="1:20" ht="20.4" customHeight="1">
      <c r="A765" s="7">
        <v>9</v>
      </c>
      <c r="B765" s="33" t="s">
        <v>250</v>
      </c>
      <c r="C765" s="33"/>
      <c r="D765" s="34" t="s">
        <v>251</v>
      </c>
      <c r="E765" s="35"/>
      <c r="F765" s="35"/>
      <c r="G765" s="35"/>
      <c r="H765" s="35"/>
      <c r="I765" s="36" t="s">
        <v>212</v>
      </c>
      <c r="J765" s="90">
        <v>1</v>
      </c>
      <c r="K765" s="90"/>
      <c r="L765" s="38"/>
      <c r="M765" s="38">
        <f>IF(AND(J765= "",K765= ""), 0, ROUND(ROUND(L765, 2) * ROUND(IF(K765="",J765,K765),  1), 2))</f>
        <v/>
      </c>
      <c r="N765" s="7" t="s">
        <v>213</v>
      </c>
      <c r="O765" s="7">
        <v>119958</v>
      </c>
      <c r="P765" s="39">
        <v>0.2</v>
      </c>
      <c r="T765" s="7">
        <v>1571</v>
      </c>
    </row>
    <row r="766" spans="1:20" hidden="1">
      <c r="A766" s="7" t="s">
        <v>52</v>
      </c>
    </row>
    <row r="767" spans="1:20" hidden="1">
      <c r="A767" s="7" t="s">
        <v>53</v>
      </c>
    </row>
    <row r="768" spans="1:20" hidden="1">
      <c r="A768" s="7" t="s">
        <v>54</v>
      </c>
    </row>
    <row r="769" spans="1:14">
      <c r="A769" s="7" t="s">
        <v>45</v>
      </c>
      <c r="B769" s="35"/>
      <c r="C769" s="35"/>
      <c r="M769" s="35"/>
    </row>
    <row r="770" spans="1:14">
      <c r="B770" s="35"/>
      <c r="C770" s="35"/>
      <c r="D770" s="40" t="s">
        <v>220</v>
      </c>
      <c r="E770" s="41"/>
      <c r="F770" s="41"/>
      <c r="G770" s="41"/>
      <c r="H770" s="41"/>
      <c r="I770" s="42"/>
      <c r="J770" s="42"/>
      <c r="K770" s="42"/>
      <c r="L770" s="42"/>
      <c r="M770" s="43"/>
    </row>
    <row r="771" spans="1:14">
      <c r="B771" s="35"/>
      <c r="C771" s="35"/>
      <c r="D771" s="44"/>
      <c r="E771" s="7"/>
      <c r="F771" s="7"/>
      <c r="G771" s="7"/>
      <c r="H771" s="7"/>
      <c r="I771" s="7"/>
      <c r="J771" s="7"/>
      <c r="K771" s="7"/>
      <c r="L771" s="7"/>
      <c r="M771" s="8"/>
    </row>
    <row r="772" spans="1:14">
      <c r="B772" s="35"/>
      <c r="C772" s="35"/>
      <c r="D772" s="45" t="s">
        <v>66</v>
      </c>
      <c r="E772" s="46"/>
      <c r="F772" s="46"/>
      <c r="G772" s="46"/>
      <c r="H772" s="46"/>
      <c r="I772" s="47">
        <f>SUMIF(N646:N769, IF(N645="","",N645), M646:M769)</f>
        <v/>
      </c>
      <c r="J772" s="47"/>
      <c r="K772" s="47"/>
      <c r="L772" s="47"/>
      <c r="M772" s="48"/>
    </row>
    <row r="773" spans="1:14" hidden="1">
      <c r="B773" s="35"/>
      <c r="C773" s="35"/>
      <c r="D773" s="49" t="s">
        <v>67</v>
      </c>
      <c r="E773" s="50"/>
      <c r="F773" s="50"/>
      <c r="G773" s="50"/>
      <c r="H773" s="50"/>
      <c r="I773" s="51">
        <f>ROUND(SUMIF(N646:N769, IF(N645="","",N645), M646:M769) * 0.2, 2)</f>
        <v/>
      </c>
      <c r="J773" s="51"/>
      <c r="K773" s="51"/>
      <c r="L773" s="51"/>
      <c r="M773" s="52"/>
    </row>
    <row r="774" spans="1:14" hidden="1">
      <c r="B774" s="35"/>
      <c r="C774" s="35"/>
      <c r="D774" s="45" t="s">
        <v>68</v>
      </c>
      <c r="E774" s="46"/>
      <c r="F774" s="46"/>
      <c r="G774" s="46"/>
      <c r="H774" s="46"/>
      <c r="I774" s="47">
        <f>SUM(I772:I773)</f>
        <v/>
      </c>
      <c r="J774" s="47"/>
      <c r="K774" s="47"/>
      <c r="L774" s="47"/>
      <c r="M774" s="48"/>
    </row>
    <row r="775" spans="1:14" ht="17.4" customHeight="1">
      <c r="A775" s="7">
        <v>3</v>
      </c>
      <c r="B775" s="30">
        <v>5</v>
      </c>
      <c r="C775" s="30"/>
      <c r="D775" s="31" t="s">
        <v>252</v>
      </c>
      <c r="E775" s="31"/>
      <c r="F775" s="31"/>
      <c r="G775" s="31"/>
      <c r="H775" s="31"/>
      <c r="I775" s="31"/>
      <c r="J775" s="31"/>
      <c r="K775" s="31"/>
      <c r="L775" s="31"/>
      <c r="M775" s="32"/>
      <c r="N775" s="7"/>
    </row>
    <row r="776" spans="1:14" ht="15.6" customHeight="1">
      <c r="A776" s="7">
        <v>4</v>
      </c>
      <c r="B776" s="53" t="s">
        <v>253</v>
      </c>
      <c r="C776" s="53"/>
      <c r="D776" s="54" t="s">
        <v>254</v>
      </c>
      <c r="E776" s="54"/>
      <c r="F776" s="54"/>
      <c r="G776" s="54"/>
      <c r="H776" s="54"/>
      <c r="I776" s="54"/>
      <c r="J776" s="54"/>
      <c r="K776" s="54"/>
      <c r="L776" s="54"/>
      <c r="M776" s="55"/>
      <c r="N776" s="7"/>
    </row>
    <row r="777" spans="1:14">
      <c r="A777" s="7">
        <v>6</v>
      </c>
      <c r="B777" s="70" t="s">
        <v>255</v>
      </c>
      <c r="C777" s="70"/>
      <c r="D777" s="71" t="s">
        <v>256</v>
      </c>
      <c r="E777" s="71"/>
      <c r="F777" s="71"/>
      <c r="G777" s="71"/>
      <c r="H777" s="71"/>
      <c r="I777" s="71"/>
      <c r="J777" s="71"/>
      <c r="K777" s="71"/>
      <c r="L777" s="71"/>
      <c r="M777" s="72"/>
      <c r="N777" s="7"/>
    </row>
    <row r="778" spans="1:14" hidden="1">
      <c r="A778" s="7" t="s">
        <v>95</v>
      </c>
    </row>
    <row r="779" spans="1:14" hidden="1">
      <c r="A779" s="7" t="s">
        <v>95</v>
      </c>
    </row>
    <row r="780" spans="1:14" hidden="1">
      <c r="A780" s="7" t="s">
        <v>95</v>
      </c>
    </row>
    <row r="781" spans="1:14" hidden="1">
      <c r="A781" s="7" t="s">
        <v>95</v>
      </c>
    </row>
    <row r="782" spans="1:14" hidden="1">
      <c r="A782" s="7" t="s">
        <v>95</v>
      </c>
    </row>
    <row r="783" spans="1:14" hidden="1">
      <c r="A783" s="7" t="s">
        <v>95</v>
      </c>
    </row>
    <row r="784" spans="1:14" hidden="1">
      <c r="A784" s="7" t="s">
        <v>95</v>
      </c>
    </row>
    <row r="785" spans="1:20" hidden="1">
      <c r="A785" s="7" t="s">
        <v>95</v>
      </c>
    </row>
    <row r="786" spans="1:20" hidden="1">
      <c r="A786" s="7" t="s">
        <v>95</v>
      </c>
    </row>
    <row r="787" spans="1:20" hidden="1">
      <c r="A787" s="7" t="s">
        <v>95</v>
      </c>
    </row>
    <row r="788" spans="1:20" hidden="1">
      <c r="A788" s="7" t="s">
        <v>95</v>
      </c>
    </row>
    <row r="789" spans="1:20" hidden="1">
      <c r="A789" s="7" t="s">
        <v>95</v>
      </c>
    </row>
    <row r="790" spans="1:20" hidden="1">
      <c r="A790" s="7" t="s">
        <v>95</v>
      </c>
    </row>
    <row r="791" spans="1:20" hidden="1">
      <c r="A791" s="7" t="s">
        <v>95</v>
      </c>
    </row>
    <row r="792" spans="1:20" hidden="1">
      <c r="A792" s="7" t="s">
        <v>95</v>
      </c>
    </row>
    <row r="793" spans="1:20" hidden="1">
      <c r="A793" s="7" t="s">
        <v>96</v>
      </c>
    </row>
    <row r="794" spans="1:20">
      <c r="A794" s="7">
        <v>5</v>
      </c>
      <c r="B794" s="73" t="s">
        <v>257</v>
      </c>
      <c r="C794" s="73"/>
      <c r="D794" s="74" t="s">
        <v>258</v>
      </c>
      <c r="E794" s="74"/>
      <c r="F794" s="74"/>
      <c r="G794" s="74"/>
      <c r="H794" s="74"/>
      <c r="I794" s="74"/>
      <c r="J794" s="74"/>
      <c r="K794" s="74"/>
      <c r="L794" s="74"/>
      <c r="M794" s="75"/>
      <c r="N794" s="7"/>
    </row>
    <row r="795" spans="1:20">
      <c r="A795" s="7">
        <v>8</v>
      </c>
      <c r="B795" s="33" t="s">
        <v>259</v>
      </c>
      <c r="C795" s="33"/>
      <c r="D795" s="88" t="s">
        <v>260</v>
      </c>
      <c r="E795" s="88"/>
      <c r="F795" s="88"/>
      <c r="G795" s="88"/>
      <c r="H795" s="88"/>
      <c r="M795" s="89"/>
      <c r="N795" s="7"/>
    </row>
    <row r="796" spans="1:20">
      <c r="A796" s="7">
        <v>9</v>
      </c>
      <c r="B796" s="33" t="s">
        <v>261</v>
      </c>
      <c r="C796" s="33"/>
      <c r="D796" s="34" t="s">
        <v>262</v>
      </c>
      <c r="E796" s="35"/>
      <c r="F796" s="35"/>
      <c r="G796" s="35"/>
      <c r="H796" s="35"/>
      <c r="I796" s="36" t="s">
        <v>15</v>
      </c>
      <c r="J796" s="57">
        <v>42.99</v>
      </c>
      <c r="K796" s="57"/>
      <c r="L796" s="38"/>
      <c r="M796" s="38">
        <f>IF(AND(J796= "",K796= ""), 0, ROUND(ROUND(L796, 2) * ROUND(IF(K796="",J796,K796),  3), 2))</f>
        <v/>
      </c>
      <c r="N796" s="7"/>
      <c r="P796" s="39">
        <v>0.2</v>
      </c>
      <c r="T796" s="7">
        <v>1571</v>
      </c>
    </row>
    <row r="797" spans="1:20" hidden="1">
      <c r="A797" s="7" t="s">
        <v>50</v>
      </c>
    </row>
    <row r="798" spans="1:20" hidden="1">
      <c r="A798" s="7" t="s">
        <v>50</v>
      </c>
    </row>
    <row r="799" spans="1:20" hidden="1">
      <c r="A799" s="7" t="s">
        <v>50</v>
      </c>
    </row>
    <row r="800" spans="1:20" hidden="1">
      <c r="A800" s="7" t="s">
        <v>51</v>
      </c>
    </row>
    <row r="801" spans="1:20" hidden="1">
      <c r="A801" s="7" t="s">
        <v>52</v>
      </c>
    </row>
    <row r="802" spans="1:20" hidden="1">
      <c r="A802" s="7" t="s">
        <v>237</v>
      </c>
    </row>
    <row r="803" spans="1:20" hidden="1">
      <c r="A803" s="7" t="s">
        <v>90</v>
      </c>
    </row>
    <row r="804" spans="1:20" hidden="1">
      <c r="A804" s="7" t="s">
        <v>53</v>
      </c>
    </row>
    <row r="805" spans="1:20" hidden="1">
      <c r="A805" s="7" t="s">
        <v>263</v>
      </c>
    </row>
    <row r="806" spans="1:20" hidden="1">
      <c r="A806" s="7" t="s">
        <v>264</v>
      </c>
    </row>
    <row r="807" spans="1:20" hidden="1">
      <c r="A807" s="7" t="s">
        <v>265</v>
      </c>
    </row>
    <row r="808" spans="1:20" hidden="1">
      <c r="A808" s="7" t="s">
        <v>53</v>
      </c>
    </row>
    <row r="809" spans="1:20" hidden="1">
      <c r="A809" s="7" t="s">
        <v>240</v>
      </c>
    </row>
    <row r="810" spans="1:20" hidden="1">
      <c r="A810" s="7" t="s">
        <v>239</v>
      </c>
    </row>
    <row r="811" spans="1:20" hidden="1">
      <c r="A811" s="7" t="s">
        <v>238</v>
      </c>
    </row>
    <row r="812" spans="1:20" hidden="1">
      <c r="A812" s="7" t="s">
        <v>53</v>
      </c>
    </row>
    <row r="813" spans="1:20" hidden="1">
      <c r="A813" s="7" t="s">
        <v>54</v>
      </c>
    </row>
    <row r="814" spans="1:20">
      <c r="A814" s="7">
        <v>9</v>
      </c>
      <c r="B814" s="33" t="s">
        <v>266</v>
      </c>
      <c r="C814" s="33"/>
      <c r="D814" s="34" t="s">
        <v>267</v>
      </c>
      <c r="E814" s="35"/>
      <c r="F814" s="35"/>
      <c r="G814" s="35"/>
      <c r="H814" s="35"/>
      <c r="I814" s="36" t="s">
        <v>15</v>
      </c>
      <c r="J814" s="57">
        <v>16.08</v>
      </c>
      <c r="K814" s="57"/>
      <c r="L814" s="38"/>
      <c r="M814" s="38">
        <f>IF(AND(J814= "",K814= ""), 0, ROUND(ROUND(L814, 2) * ROUND(IF(K814="",J814,K814),  3), 2))</f>
        <v/>
      </c>
      <c r="N814" s="7"/>
      <c r="P814" s="39">
        <v>0.2</v>
      </c>
      <c r="T814" s="7">
        <v>1571</v>
      </c>
    </row>
    <row r="815" spans="1:20" hidden="1">
      <c r="A815" s="7" t="s">
        <v>50</v>
      </c>
    </row>
    <row r="816" spans="1:20" hidden="1">
      <c r="A816" s="7" t="s">
        <v>50</v>
      </c>
    </row>
    <row r="817" spans="1:20" hidden="1">
      <c r="A817" s="7" t="s">
        <v>51</v>
      </c>
    </row>
    <row r="818" spans="1:20" hidden="1">
      <c r="A818" s="7" t="s">
        <v>52</v>
      </c>
    </row>
    <row r="819" spans="1:20" hidden="1">
      <c r="A819" s="7" t="s">
        <v>237</v>
      </c>
    </row>
    <row r="820" spans="1:20" hidden="1">
      <c r="A820" s="7" t="s">
        <v>90</v>
      </c>
    </row>
    <row r="821" spans="1:20" hidden="1">
      <c r="A821" s="7" t="s">
        <v>53</v>
      </c>
    </row>
    <row r="822" spans="1:20" hidden="1">
      <c r="A822" s="7" t="s">
        <v>263</v>
      </c>
    </row>
    <row r="823" spans="1:20" hidden="1">
      <c r="A823" s="7" t="s">
        <v>264</v>
      </c>
    </row>
    <row r="824" spans="1:20" hidden="1">
      <c r="A824" s="7" t="s">
        <v>265</v>
      </c>
    </row>
    <row r="825" spans="1:20" hidden="1">
      <c r="A825" s="7" t="s">
        <v>53</v>
      </c>
    </row>
    <row r="826" spans="1:20" hidden="1">
      <c r="A826" s="7" t="s">
        <v>240</v>
      </c>
    </row>
    <row r="827" spans="1:20" hidden="1">
      <c r="A827" s="7" t="s">
        <v>239</v>
      </c>
    </row>
    <row r="828" spans="1:20" hidden="1">
      <c r="A828" s="7" t="s">
        <v>238</v>
      </c>
    </row>
    <row r="829" spans="1:20" hidden="1">
      <c r="A829" s="7" t="s">
        <v>53</v>
      </c>
    </row>
    <row r="830" spans="1:20" hidden="1">
      <c r="A830" s="7" t="s">
        <v>54</v>
      </c>
    </row>
    <row r="831" spans="1:20">
      <c r="A831" s="7">
        <v>9</v>
      </c>
      <c r="B831" s="33" t="s">
        <v>268</v>
      </c>
      <c r="C831" s="33"/>
      <c r="D831" s="34" t="s">
        <v>269</v>
      </c>
      <c r="E831" s="35"/>
      <c r="F831" s="35"/>
      <c r="G831" s="35"/>
      <c r="H831" s="35"/>
      <c r="I831" s="36" t="s">
        <v>15</v>
      </c>
      <c r="J831" s="57">
        <v>11.25</v>
      </c>
      <c r="K831" s="57"/>
      <c r="L831" s="38"/>
      <c r="M831" s="38">
        <f>IF(AND(J831= "",K831= ""), 0, ROUND(ROUND(L831, 2) * ROUND(IF(K831="",J831,K831),  3), 2))</f>
        <v/>
      </c>
      <c r="N831" s="7"/>
      <c r="P831" s="39">
        <v>0.2</v>
      </c>
      <c r="T831" s="7">
        <v>1571</v>
      </c>
    </row>
    <row r="832" spans="1:20" hidden="1">
      <c r="A832" s="7" t="s">
        <v>50</v>
      </c>
    </row>
    <row r="833" spans="1:20" hidden="1">
      <c r="A833" s="7" t="s">
        <v>51</v>
      </c>
    </row>
    <row r="834" spans="1:20" hidden="1">
      <c r="A834" s="7" t="s">
        <v>52</v>
      </c>
    </row>
    <row r="835" spans="1:20" hidden="1">
      <c r="A835" s="7" t="s">
        <v>237</v>
      </c>
    </row>
    <row r="836" spans="1:20" hidden="1">
      <c r="A836" s="7" t="s">
        <v>90</v>
      </c>
    </row>
    <row r="837" spans="1:20" hidden="1">
      <c r="A837" s="7" t="s">
        <v>53</v>
      </c>
    </row>
    <row r="838" spans="1:20" hidden="1">
      <c r="A838" s="7" t="s">
        <v>263</v>
      </c>
    </row>
    <row r="839" spans="1:20" hidden="1">
      <c r="A839" s="7" t="s">
        <v>264</v>
      </c>
    </row>
    <row r="840" spans="1:20" hidden="1">
      <c r="A840" s="7" t="s">
        <v>265</v>
      </c>
    </row>
    <row r="841" spans="1:20" hidden="1">
      <c r="A841" s="7" t="s">
        <v>53</v>
      </c>
    </row>
    <row r="842" spans="1:20" hidden="1">
      <c r="A842" s="7" t="s">
        <v>240</v>
      </c>
    </row>
    <row r="843" spans="1:20" hidden="1">
      <c r="A843" s="7" t="s">
        <v>239</v>
      </c>
    </row>
    <row r="844" spans="1:20" hidden="1">
      <c r="A844" s="7" t="s">
        <v>238</v>
      </c>
    </row>
    <row r="845" spans="1:20" hidden="1">
      <c r="A845" s="7" t="s">
        <v>53</v>
      </c>
    </row>
    <row r="846" spans="1:20" hidden="1">
      <c r="A846" s="7" t="s">
        <v>54</v>
      </c>
    </row>
    <row r="847" spans="1:20">
      <c r="A847" s="7">
        <v>9</v>
      </c>
      <c r="B847" s="33" t="s">
        <v>270</v>
      </c>
      <c r="C847" s="33"/>
      <c r="D847" s="34" t="s">
        <v>271</v>
      </c>
      <c r="E847" s="35"/>
      <c r="F847" s="35"/>
      <c r="G847" s="35"/>
      <c r="H847" s="35"/>
      <c r="I847" s="36" t="s">
        <v>14</v>
      </c>
      <c r="J847" s="56">
        <v>33.3</v>
      </c>
      <c r="K847" s="56"/>
      <c r="L847" s="38"/>
      <c r="M847" s="38">
        <f>IF(AND(J847= "",K847= ""), 0, ROUND(ROUND(L847, 2) * ROUND(IF(K847="",J847,K847),  2), 2))</f>
        <v/>
      </c>
      <c r="N847" s="7"/>
      <c r="P847" s="39">
        <v>0.2</v>
      </c>
      <c r="T847" s="7">
        <v>1571</v>
      </c>
    </row>
    <row r="848" spans="1:20" hidden="1">
      <c r="A848" s="7" t="s">
        <v>51</v>
      </c>
    </row>
    <row r="849" spans="1:20" hidden="1">
      <c r="A849" s="7" t="s">
        <v>52</v>
      </c>
    </row>
    <row r="850" spans="1:20" hidden="1">
      <c r="A850" s="7" t="s">
        <v>237</v>
      </c>
    </row>
    <row r="851" spans="1:20" hidden="1">
      <c r="A851" s="7" t="s">
        <v>90</v>
      </c>
    </row>
    <row r="852" spans="1:20" hidden="1">
      <c r="A852" s="7" t="s">
        <v>53</v>
      </c>
    </row>
    <row r="853" spans="1:20" hidden="1">
      <c r="A853" s="7" t="s">
        <v>263</v>
      </c>
    </row>
    <row r="854" spans="1:20" hidden="1">
      <c r="A854" s="7" t="s">
        <v>264</v>
      </c>
    </row>
    <row r="855" spans="1:20" hidden="1">
      <c r="A855" s="7" t="s">
        <v>265</v>
      </c>
    </row>
    <row r="856" spans="1:20" hidden="1">
      <c r="A856" s="7" t="s">
        <v>53</v>
      </c>
    </row>
    <row r="857" spans="1:20" hidden="1">
      <c r="A857" s="7" t="s">
        <v>240</v>
      </c>
    </row>
    <row r="858" spans="1:20" hidden="1">
      <c r="A858" s="7" t="s">
        <v>239</v>
      </c>
    </row>
    <row r="859" spans="1:20" hidden="1">
      <c r="A859" s="7" t="s">
        <v>238</v>
      </c>
    </row>
    <row r="860" spans="1:20" hidden="1">
      <c r="A860" s="7" t="s">
        <v>53</v>
      </c>
    </row>
    <row r="861" spans="1:20" hidden="1">
      <c r="A861" s="7" t="s">
        <v>54</v>
      </c>
    </row>
    <row r="862" spans="1:20">
      <c r="A862" s="7">
        <v>9</v>
      </c>
      <c r="B862" s="33" t="s">
        <v>272</v>
      </c>
      <c r="C862" s="33"/>
      <c r="D862" s="34" t="s">
        <v>273</v>
      </c>
      <c r="E862" s="35"/>
      <c r="F862" s="35"/>
      <c r="G862" s="35"/>
      <c r="H862" s="35"/>
      <c r="I862" s="36" t="s">
        <v>274</v>
      </c>
      <c r="J862" s="57">
        <v>562.5</v>
      </c>
      <c r="K862" s="57"/>
      <c r="L862" s="38"/>
      <c r="M862" s="38">
        <f>IF(AND(J862= "",K862= ""), 0, ROUND(ROUND(L862, 2) * ROUND(IF(K862="",J862,K862),  3), 2))</f>
        <v/>
      </c>
      <c r="N862" s="7"/>
      <c r="P862" s="39">
        <v>0.2</v>
      </c>
      <c r="T862" s="7">
        <v>1571</v>
      </c>
    </row>
    <row r="863" spans="1:20" hidden="1">
      <c r="A863" s="7" t="s">
        <v>50</v>
      </c>
    </row>
    <row r="864" spans="1:20" hidden="1">
      <c r="A864" s="7" t="s">
        <v>51</v>
      </c>
    </row>
    <row r="865" spans="1:1" hidden="1">
      <c r="A865" s="7" t="s">
        <v>52</v>
      </c>
    </row>
    <row r="866" spans="1:1" hidden="1">
      <c r="A866" s="7" t="s">
        <v>237</v>
      </c>
    </row>
    <row r="867" spans="1:1" hidden="1">
      <c r="A867" s="7" t="s">
        <v>90</v>
      </c>
    </row>
    <row r="868" spans="1:1" hidden="1">
      <c r="A868" s="7" t="s">
        <v>275</v>
      </c>
    </row>
    <row r="869" spans="1:1" hidden="1">
      <c r="A869" s="7" t="s">
        <v>263</v>
      </c>
    </row>
    <row r="870" spans="1:1" hidden="1">
      <c r="A870" s="7" t="s">
        <v>264</v>
      </c>
    </row>
    <row r="871" spans="1:1" hidden="1">
      <c r="A871" s="7" t="s">
        <v>265</v>
      </c>
    </row>
    <row r="872" spans="1:1" hidden="1">
      <c r="A872" s="7" t="s">
        <v>276</v>
      </c>
    </row>
    <row r="873" spans="1:1" hidden="1">
      <c r="A873" s="7" t="s">
        <v>240</v>
      </c>
    </row>
    <row r="874" spans="1:1" hidden="1">
      <c r="A874" s="7" t="s">
        <v>239</v>
      </c>
    </row>
    <row r="875" spans="1:1" hidden="1">
      <c r="A875" s="7" t="s">
        <v>238</v>
      </c>
    </row>
    <row r="876" spans="1:1" hidden="1">
      <c r="A876" s="7" t="s">
        <v>277</v>
      </c>
    </row>
    <row r="877" spans="1:1" hidden="1">
      <c r="A877" s="7" t="s">
        <v>278</v>
      </c>
    </row>
    <row r="878" spans="1:1" hidden="1">
      <c r="A878" s="7" t="s">
        <v>53</v>
      </c>
    </row>
    <row r="879" spans="1:1" hidden="1">
      <c r="A879" s="7" t="s">
        <v>54</v>
      </c>
    </row>
    <row r="880" spans="1:1" hidden="1">
      <c r="A880" s="7" t="s">
        <v>133</v>
      </c>
    </row>
    <row r="881" spans="1:20">
      <c r="A881" s="7">
        <v>8</v>
      </c>
      <c r="B881" s="33" t="s">
        <v>279</v>
      </c>
      <c r="C881" s="33"/>
      <c r="D881" s="88" t="s">
        <v>280</v>
      </c>
      <c r="E881" s="88"/>
      <c r="F881" s="88"/>
      <c r="G881" s="88"/>
      <c r="H881" s="88"/>
      <c r="M881" s="89"/>
      <c r="N881" s="7"/>
    </row>
    <row r="882" spans="1:20">
      <c r="A882" s="7">
        <v>9</v>
      </c>
      <c r="B882" s="33" t="s">
        <v>281</v>
      </c>
      <c r="C882" s="33"/>
      <c r="D882" s="34" t="s">
        <v>262</v>
      </c>
      <c r="E882" s="35"/>
      <c r="F882" s="35"/>
      <c r="G882" s="35"/>
      <c r="H882" s="35"/>
      <c r="I882" s="36" t="s">
        <v>15</v>
      </c>
      <c r="J882" s="57">
        <v>1.785</v>
      </c>
      <c r="K882" s="57"/>
      <c r="L882" s="38"/>
      <c r="M882" s="38">
        <f>IF(AND(J882= "",K882= ""), 0, ROUND(ROUND(L882, 2) * ROUND(IF(K882="",J882,K882),  3), 2))</f>
        <v/>
      </c>
      <c r="N882" s="7"/>
      <c r="P882" s="39">
        <v>0.2</v>
      </c>
      <c r="T882" s="7">
        <v>1571</v>
      </c>
    </row>
    <row r="883" spans="1:20" hidden="1">
      <c r="A883" s="7" t="s">
        <v>50</v>
      </c>
    </row>
    <row r="884" spans="1:20" hidden="1">
      <c r="A884" s="7" t="s">
        <v>50</v>
      </c>
    </row>
    <row r="885" spans="1:20" hidden="1">
      <c r="A885" s="7" t="s">
        <v>50</v>
      </c>
    </row>
    <row r="886" spans="1:20" hidden="1">
      <c r="A886" s="7" t="s">
        <v>51</v>
      </c>
    </row>
    <row r="887" spans="1:20" hidden="1">
      <c r="A887" s="7" t="s">
        <v>57</v>
      </c>
    </row>
    <row r="888" spans="1:20" hidden="1">
      <c r="A888" s="7" t="s">
        <v>52</v>
      </c>
    </row>
    <row r="889" spans="1:20" hidden="1">
      <c r="A889" s="7" t="s">
        <v>237</v>
      </c>
    </row>
    <row r="890" spans="1:20" hidden="1">
      <c r="A890" s="7" t="s">
        <v>90</v>
      </c>
    </row>
    <row r="891" spans="1:20" hidden="1">
      <c r="A891" s="7" t="s">
        <v>53</v>
      </c>
    </row>
    <row r="892" spans="1:20" hidden="1">
      <c r="A892" s="7" t="s">
        <v>54</v>
      </c>
    </row>
    <row r="893" spans="1:20">
      <c r="A893" s="7">
        <v>9</v>
      </c>
      <c r="B893" s="33" t="s">
        <v>282</v>
      </c>
      <c r="C893" s="33"/>
      <c r="D893" s="34" t="s">
        <v>283</v>
      </c>
      <c r="E893" s="35"/>
      <c r="F893" s="35"/>
      <c r="G893" s="35"/>
      <c r="H893" s="35"/>
      <c r="I893" s="36" t="s">
        <v>15</v>
      </c>
      <c r="J893" s="57">
        <v>0.21</v>
      </c>
      <c r="K893" s="57"/>
      <c r="L893" s="38"/>
      <c r="M893" s="38">
        <f>IF(AND(J893= "",K893= ""), 0, ROUND(ROUND(L893, 2) * ROUND(IF(K893="",J893,K893),  3), 2))</f>
        <v/>
      </c>
      <c r="N893" s="7"/>
      <c r="P893" s="39">
        <v>0.2</v>
      </c>
      <c r="T893" s="7">
        <v>1571</v>
      </c>
    </row>
    <row r="894" spans="1:20" hidden="1">
      <c r="A894" s="7" t="s">
        <v>50</v>
      </c>
    </row>
    <row r="895" spans="1:20" hidden="1">
      <c r="A895" s="7" t="s">
        <v>50</v>
      </c>
    </row>
    <row r="896" spans="1:20" hidden="1">
      <c r="A896" s="7" t="s">
        <v>51</v>
      </c>
    </row>
    <row r="897" spans="1:20" hidden="1">
      <c r="A897" s="7" t="s">
        <v>57</v>
      </c>
    </row>
    <row r="898" spans="1:20" hidden="1">
      <c r="A898" s="7" t="s">
        <v>52</v>
      </c>
    </row>
    <row r="899" spans="1:20" hidden="1">
      <c r="A899" s="7" t="s">
        <v>237</v>
      </c>
    </row>
    <row r="900" spans="1:20" hidden="1">
      <c r="A900" s="7" t="s">
        <v>90</v>
      </c>
    </row>
    <row r="901" spans="1:20" hidden="1">
      <c r="A901" s="7" t="s">
        <v>53</v>
      </c>
    </row>
    <row r="902" spans="1:20" hidden="1">
      <c r="A902" s="7" t="s">
        <v>54</v>
      </c>
    </row>
    <row r="903" spans="1:20">
      <c r="A903" s="7">
        <v>9</v>
      </c>
      <c r="B903" s="33" t="s">
        <v>284</v>
      </c>
      <c r="C903" s="33"/>
      <c r="D903" s="34" t="s">
        <v>285</v>
      </c>
      <c r="E903" s="35"/>
      <c r="F903" s="35"/>
      <c r="G903" s="35"/>
      <c r="H903" s="35"/>
      <c r="I903" s="36" t="s">
        <v>15</v>
      </c>
      <c r="J903" s="57">
        <v>0.63</v>
      </c>
      <c r="K903" s="57"/>
      <c r="L903" s="38"/>
      <c r="M903" s="38">
        <f>IF(AND(J903= "",K903= ""), 0, ROUND(ROUND(L903, 2) * ROUND(IF(K903="",J903,K903),  3), 2))</f>
        <v/>
      </c>
      <c r="N903" s="7"/>
      <c r="P903" s="39">
        <v>0.2</v>
      </c>
      <c r="T903" s="7">
        <v>1571</v>
      </c>
    </row>
    <row r="904" spans="1:20" hidden="1">
      <c r="A904" s="7" t="s">
        <v>50</v>
      </c>
    </row>
    <row r="905" spans="1:20" hidden="1">
      <c r="A905" s="7" t="s">
        <v>51</v>
      </c>
    </row>
    <row r="906" spans="1:20" hidden="1">
      <c r="A906" s="7" t="s">
        <v>57</v>
      </c>
    </row>
    <row r="907" spans="1:20" hidden="1">
      <c r="A907" s="7" t="s">
        <v>52</v>
      </c>
    </row>
    <row r="908" spans="1:20" hidden="1">
      <c r="A908" s="7" t="s">
        <v>237</v>
      </c>
    </row>
    <row r="909" spans="1:20" hidden="1">
      <c r="A909" s="7" t="s">
        <v>90</v>
      </c>
    </row>
    <row r="910" spans="1:20" hidden="1">
      <c r="A910" s="7" t="s">
        <v>53</v>
      </c>
    </row>
    <row r="911" spans="1:20" hidden="1">
      <c r="A911" s="7" t="s">
        <v>54</v>
      </c>
    </row>
    <row r="912" spans="1:20">
      <c r="A912" s="7">
        <v>9</v>
      </c>
      <c r="B912" s="33" t="s">
        <v>286</v>
      </c>
      <c r="C912" s="33"/>
      <c r="D912" s="34" t="s">
        <v>287</v>
      </c>
      <c r="E912" s="35"/>
      <c r="F912" s="35"/>
      <c r="G912" s="35"/>
      <c r="H912" s="35"/>
      <c r="I912" s="36" t="s">
        <v>14</v>
      </c>
      <c r="J912" s="56">
        <v>6.3</v>
      </c>
      <c r="K912" s="56"/>
      <c r="L912" s="38"/>
      <c r="M912" s="38">
        <f>IF(AND(J912= "",K912= ""), 0, ROUND(ROUND(L912, 2) * ROUND(IF(K912="",J912,K912),  2), 2))</f>
        <v/>
      </c>
      <c r="N912" s="7"/>
      <c r="P912" s="39">
        <v>0.2</v>
      </c>
      <c r="T912" s="7">
        <v>1571</v>
      </c>
    </row>
    <row r="913" spans="1:20" hidden="1">
      <c r="A913" s="7" t="s">
        <v>51</v>
      </c>
    </row>
    <row r="914" spans="1:20" hidden="1">
      <c r="A914" s="7" t="s">
        <v>57</v>
      </c>
    </row>
    <row r="915" spans="1:20" hidden="1">
      <c r="A915" s="7" t="s">
        <v>52</v>
      </c>
    </row>
    <row r="916" spans="1:20" hidden="1">
      <c r="A916" s="7" t="s">
        <v>237</v>
      </c>
    </row>
    <row r="917" spans="1:20" hidden="1">
      <c r="A917" s="7" t="s">
        <v>90</v>
      </c>
    </row>
    <row r="918" spans="1:20" hidden="1">
      <c r="A918" s="7" t="s">
        <v>53</v>
      </c>
    </row>
    <row r="919" spans="1:20" hidden="1">
      <c r="A919" s="7" t="s">
        <v>54</v>
      </c>
    </row>
    <row r="920" spans="1:20">
      <c r="A920" s="7">
        <v>9</v>
      </c>
      <c r="B920" s="33" t="s">
        <v>288</v>
      </c>
      <c r="C920" s="33"/>
      <c r="D920" s="34" t="s">
        <v>289</v>
      </c>
      <c r="E920" s="35"/>
      <c r="F920" s="35"/>
      <c r="G920" s="35"/>
      <c r="H920" s="35"/>
      <c r="I920" s="36" t="s">
        <v>274</v>
      </c>
      <c r="J920" s="57">
        <v>31.5</v>
      </c>
      <c r="K920" s="57"/>
      <c r="L920" s="38"/>
      <c r="M920" s="38">
        <f>IF(AND(J920= "",K920= ""), 0, ROUND(ROUND(L920, 2) * ROUND(IF(K920="",J920,K920),  3), 2))</f>
        <v/>
      </c>
      <c r="N920" s="7"/>
      <c r="P920" s="39">
        <v>0.2</v>
      </c>
      <c r="T920" s="7">
        <v>1571</v>
      </c>
    </row>
    <row r="921" spans="1:20" hidden="1">
      <c r="A921" s="7" t="s">
        <v>50</v>
      </c>
    </row>
    <row r="922" spans="1:20" hidden="1">
      <c r="A922" s="7" t="s">
        <v>51</v>
      </c>
    </row>
    <row r="923" spans="1:20" hidden="1">
      <c r="A923" s="7" t="s">
        <v>57</v>
      </c>
    </row>
    <row r="924" spans="1:20" hidden="1">
      <c r="A924" s="7" t="s">
        <v>52</v>
      </c>
    </row>
    <row r="925" spans="1:20" hidden="1">
      <c r="A925" s="7" t="s">
        <v>237</v>
      </c>
    </row>
    <row r="926" spans="1:20" hidden="1">
      <c r="A926" s="7" t="s">
        <v>90</v>
      </c>
    </row>
    <row r="927" spans="1:20" hidden="1">
      <c r="A927" s="7" t="s">
        <v>238</v>
      </c>
    </row>
    <row r="928" spans="1:20" hidden="1">
      <c r="A928" s="7" t="s">
        <v>53</v>
      </c>
    </row>
    <row r="929" spans="1:20" hidden="1">
      <c r="A929" s="7" t="s">
        <v>54</v>
      </c>
    </row>
    <row r="930" spans="1:20" hidden="1">
      <c r="A930" s="7" t="s">
        <v>133</v>
      </c>
    </row>
    <row r="931" spans="1:20">
      <c r="A931" s="7">
        <v>8</v>
      </c>
      <c r="B931" s="33" t="s">
        <v>290</v>
      </c>
      <c r="C931" s="33"/>
      <c r="D931" s="88" t="s">
        <v>291</v>
      </c>
      <c r="E931" s="88"/>
      <c r="F931" s="88"/>
      <c r="G931" s="88"/>
      <c r="H931" s="88"/>
      <c r="M931" s="89"/>
      <c r="N931" s="7"/>
    </row>
    <row r="932" spans="1:20" hidden="1">
      <c r="A932" s="7" t="s">
        <v>140</v>
      </c>
    </row>
    <row r="933" spans="1:20">
      <c r="A933" s="7">
        <v>9</v>
      </c>
      <c r="B933" s="33" t="s">
        <v>292</v>
      </c>
      <c r="C933" s="33"/>
      <c r="D933" s="34" t="s">
        <v>293</v>
      </c>
      <c r="E933" s="35"/>
      <c r="F933" s="35"/>
      <c r="G933" s="35"/>
      <c r="H933" s="35"/>
      <c r="I933" s="36" t="s">
        <v>15</v>
      </c>
      <c r="J933" s="57">
        <v>11.2</v>
      </c>
      <c r="K933" s="57"/>
      <c r="L933" s="38"/>
      <c r="M933" s="38">
        <f>IF(AND(J933= "",K933= ""), 0, ROUND(ROUND(L933, 2) * ROUND(IF(K933="",J933,K933),  3), 2))</f>
        <v/>
      </c>
      <c r="N933" s="7"/>
      <c r="P933" s="39">
        <v>0.2</v>
      </c>
      <c r="T933" s="7">
        <v>1571</v>
      </c>
    </row>
    <row r="934" spans="1:20" hidden="1">
      <c r="A934" s="7" t="s">
        <v>50</v>
      </c>
    </row>
    <row r="935" spans="1:20" hidden="1">
      <c r="A935" s="7" t="s">
        <v>50</v>
      </c>
    </row>
    <row r="936" spans="1:20" hidden="1">
      <c r="A936" s="7" t="s">
        <v>50</v>
      </c>
    </row>
    <row r="937" spans="1:20" hidden="1">
      <c r="A937" s="7" t="s">
        <v>51</v>
      </c>
    </row>
    <row r="938" spans="1:20" hidden="1">
      <c r="A938" s="7" t="s">
        <v>57</v>
      </c>
    </row>
    <row r="939" spans="1:20" hidden="1">
      <c r="A939" s="7" t="s">
        <v>52</v>
      </c>
    </row>
    <row r="940" spans="1:20" hidden="1">
      <c r="A940" s="7" t="s">
        <v>90</v>
      </c>
    </row>
    <row r="941" spans="1:20" hidden="1">
      <c r="A941" s="7" t="s">
        <v>53</v>
      </c>
    </row>
    <row r="942" spans="1:20" hidden="1">
      <c r="A942" s="7" t="s">
        <v>54</v>
      </c>
    </row>
    <row r="943" spans="1:20">
      <c r="A943" s="7">
        <v>9</v>
      </c>
      <c r="B943" s="33" t="s">
        <v>294</v>
      </c>
      <c r="C943" s="33"/>
      <c r="D943" s="34" t="s">
        <v>283</v>
      </c>
      <c r="E943" s="35"/>
      <c r="F943" s="35"/>
      <c r="G943" s="35"/>
      <c r="H943" s="35"/>
      <c r="I943" s="36" t="s">
        <v>15</v>
      </c>
      <c r="J943" s="57">
        <v>1.4</v>
      </c>
      <c r="K943" s="57"/>
      <c r="L943" s="38"/>
      <c r="M943" s="38">
        <f>IF(AND(J943= "",K943= ""), 0, ROUND(ROUND(L943, 2) * ROUND(IF(K943="",J943,K943),  3), 2))</f>
        <v/>
      </c>
      <c r="N943" s="7"/>
      <c r="P943" s="39">
        <v>0.2</v>
      </c>
      <c r="T943" s="7">
        <v>1571</v>
      </c>
    </row>
    <row r="944" spans="1:20" hidden="1">
      <c r="A944" s="7" t="s">
        <v>50</v>
      </c>
    </row>
    <row r="945" spans="1:20" hidden="1">
      <c r="A945" s="7" t="s">
        <v>51</v>
      </c>
    </row>
    <row r="946" spans="1:20" hidden="1">
      <c r="A946" s="7" t="s">
        <v>57</v>
      </c>
    </row>
    <row r="947" spans="1:20" hidden="1">
      <c r="A947" s="7" t="s">
        <v>52</v>
      </c>
    </row>
    <row r="948" spans="1:20" hidden="1">
      <c r="A948" s="7" t="s">
        <v>90</v>
      </c>
    </row>
    <row r="949" spans="1:20" hidden="1">
      <c r="A949" s="7" t="s">
        <v>53</v>
      </c>
    </row>
    <row r="950" spans="1:20" hidden="1">
      <c r="A950" s="7" t="s">
        <v>54</v>
      </c>
    </row>
    <row r="951" spans="1:20">
      <c r="A951" s="7">
        <v>9</v>
      </c>
      <c r="B951" s="33" t="s">
        <v>295</v>
      </c>
      <c r="C951" s="33"/>
      <c r="D951" s="34" t="s">
        <v>296</v>
      </c>
      <c r="E951" s="35"/>
      <c r="F951" s="35"/>
      <c r="G951" s="35"/>
      <c r="H951" s="35"/>
      <c r="I951" s="36" t="s">
        <v>15</v>
      </c>
      <c r="J951" s="57">
        <v>3.5</v>
      </c>
      <c r="K951" s="57"/>
      <c r="L951" s="38"/>
      <c r="M951" s="38">
        <f>IF(AND(J951= "",K951= ""), 0, ROUND(ROUND(L951, 2) * ROUND(IF(K951="",J951,K951),  3), 2))</f>
        <v/>
      </c>
      <c r="N951" s="7"/>
      <c r="P951" s="39">
        <v>0.2</v>
      </c>
      <c r="T951" s="7">
        <v>1571</v>
      </c>
    </row>
    <row r="952" spans="1:20" hidden="1">
      <c r="A952" s="7" t="s">
        <v>51</v>
      </c>
    </row>
    <row r="953" spans="1:20" hidden="1">
      <c r="A953" s="7" t="s">
        <v>57</v>
      </c>
    </row>
    <row r="954" spans="1:20" hidden="1">
      <c r="A954" s="7" t="s">
        <v>52</v>
      </c>
    </row>
    <row r="955" spans="1:20" hidden="1">
      <c r="A955" s="7" t="s">
        <v>90</v>
      </c>
    </row>
    <row r="956" spans="1:20" hidden="1">
      <c r="A956" s="7" t="s">
        <v>53</v>
      </c>
    </row>
    <row r="957" spans="1:20" hidden="1">
      <c r="A957" s="7" t="s">
        <v>54</v>
      </c>
    </row>
    <row r="958" spans="1:20">
      <c r="A958" s="7">
        <v>9</v>
      </c>
      <c r="B958" s="33" t="s">
        <v>297</v>
      </c>
      <c r="C958" s="33"/>
      <c r="D958" s="34" t="s">
        <v>298</v>
      </c>
      <c r="E958" s="35"/>
      <c r="F958" s="35"/>
      <c r="G958" s="35"/>
      <c r="H958" s="35"/>
      <c r="I958" s="36" t="s">
        <v>14</v>
      </c>
      <c r="J958" s="56">
        <v>3.75</v>
      </c>
      <c r="K958" s="56"/>
      <c r="L958" s="38"/>
      <c r="M958" s="38">
        <f>IF(AND(J958= "",K958= ""), 0, ROUND(ROUND(L958, 2) * ROUND(IF(K958="",J958,K958),  2), 2))</f>
        <v/>
      </c>
      <c r="N958" s="7"/>
      <c r="P958" s="39">
        <v>0.2</v>
      </c>
      <c r="T958" s="7">
        <v>1571</v>
      </c>
    </row>
    <row r="959" spans="1:20" hidden="1">
      <c r="A959" s="7" t="s">
        <v>51</v>
      </c>
    </row>
    <row r="960" spans="1:20" hidden="1">
      <c r="A960" s="7" t="s">
        <v>57</v>
      </c>
    </row>
    <row r="961" spans="1:20" hidden="1">
      <c r="A961" s="7" t="s">
        <v>52</v>
      </c>
    </row>
    <row r="962" spans="1:20" hidden="1">
      <c r="A962" s="7" t="s">
        <v>90</v>
      </c>
    </row>
    <row r="963" spans="1:20" hidden="1">
      <c r="A963" s="7" t="s">
        <v>53</v>
      </c>
    </row>
    <row r="964" spans="1:20" hidden="1">
      <c r="A964" s="7" t="s">
        <v>54</v>
      </c>
    </row>
    <row r="965" spans="1:20">
      <c r="A965" s="7">
        <v>9</v>
      </c>
      <c r="B965" s="33" t="s">
        <v>299</v>
      </c>
      <c r="C965" s="33"/>
      <c r="D965" s="34" t="s">
        <v>300</v>
      </c>
      <c r="E965" s="35"/>
      <c r="F965" s="35"/>
      <c r="G965" s="35"/>
      <c r="H965" s="35"/>
      <c r="I965" s="36" t="s">
        <v>274</v>
      </c>
      <c r="J965" s="57">
        <v>70</v>
      </c>
      <c r="K965" s="57"/>
      <c r="L965" s="38"/>
      <c r="M965" s="38">
        <f>IF(AND(J965= "",K965= ""), 0, ROUND(ROUND(L965, 2) * ROUND(IF(K965="",J965,K965),  3), 2))</f>
        <v/>
      </c>
      <c r="N965" s="7"/>
      <c r="P965" s="39">
        <v>0.2</v>
      </c>
      <c r="T965" s="7">
        <v>1571</v>
      </c>
    </row>
    <row r="966" spans="1:20" hidden="1">
      <c r="A966" s="7" t="s">
        <v>50</v>
      </c>
    </row>
    <row r="967" spans="1:20" hidden="1">
      <c r="A967" s="7" t="s">
        <v>51</v>
      </c>
    </row>
    <row r="968" spans="1:20" hidden="1">
      <c r="A968" s="7" t="s">
        <v>57</v>
      </c>
    </row>
    <row r="969" spans="1:20" hidden="1">
      <c r="A969" s="7" t="s">
        <v>52</v>
      </c>
    </row>
    <row r="970" spans="1:20" hidden="1">
      <c r="A970" s="7" t="s">
        <v>90</v>
      </c>
    </row>
    <row r="971" spans="1:20" hidden="1">
      <c r="A971" s="7" t="s">
        <v>53</v>
      </c>
    </row>
    <row r="972" spans="1:20" hidden="1">
      <c r="A972" s="7" t="s">
        <v>54</v>
      </c>
    </row>
    <row r="973" spans="1:20">
      <c r="A973" s="7">
        <v>9</v>
      </c>
      <c r="B973" s="33" t="s">
        <v>301</v>
      </c>
      <c r="C973" s="33"/>
      <c r="D973" s="34" t="s">
        <v>302</v>
      </c>
      <c r="E973" s="35"/>
      <c r="F973" s="35"/>
      <c r="G973" s="35"/>
      <c r="H973" s="35"/>
      <c r="I973" s="36" t="s">
        <v>274</v>
      </c>
      <c r="J973" s="57">
        <v>196</v>
      </c>
      <c r="K973" s="57"/>
      <c r="L973" s="38"/>
      <c r="M973" s="38">
        <f>IF(AND(J973= "",K973= ""), 0, ROUND(ROUND(L973, 2) * ROUND(IF(K973="",J973,K973),  3), 2))</f>
        <v/>
      </c>
      <c r="N973" s="7"/>
      <c r="P973" s="39">
        <v>0.2</v>
      </c>
      <c r="T973" s="7">
        <v>1571</v>
      </c>
    </row>
    <row r="974" spans="1:20" hidden="1">
      <c r="A974" s="7" t="s">
        <v>50</v>
      </c>
    </row>
    <row r="975" spans="1:20" hidden="1">
      <c r="A975" s="7" t="s">
        <v>51</v>
      </c>
    </row>
    <row r="976" spans="1:20" hidden="1">
      <c r="A976" s="7" t="s">
        <v>57</v>
      </c>
    </row>
    <row r="977" spans="1:20" hidden="1">
      <c r="A977" s="7" t="s">
        <v>52</v>
      </c>
    </row>
    <row r="978" spans="1:20" hidden="1">
      <c r="A978" s="7" t="s">
        <v>90</v>
      </c>
    </row>
    <row r="979" spans="1:20" hidden="1">
      <c r="A979" s="7" t="s">
        <v>53</v>
      </c>
    </row>
    <row r="980" spans="1:20" hidden="1">
      <c r="A980" s="7" t="s">
        <v>54</v>
      </c>
    </row>
    <row r="981" spans="1:20">
      <c r="A981" s="7">
        <v>9</v>
      </c>
      <c r="B981" s="33" t="s">
        <v>303</v>
      </c>
      <c r="C981" s="33"/>
      <c r="D981" s="34" t="s">
        <v>304</v>
      </c>
      <c r="E981" s="35"/>
      <c r="F981" s="35"/>
      <c r="G981" s="35"/>
      <c r="H981" s="35"/>
      <c r="I981" s="36" t="s">
        <v>14</v>
      </c>
      <c r="J981" s="56">
        <v>14</v>
      </c>
      <c r="K981" s="56"/>
      <c r="L981" s="38"/>
      <c r="M981" s="38">
        <f>IF(AND(J981= "",K981= ""), 0, ROUND(ROUND(L981, 2) * ROUND(IF(K981="",J981,K981),  2), 2))</f>
        <v/>
      </c>
      <c r="N981" s="7"/>
      <c r="P981" s="39">
        <v>0.2</v>
      </c>
      <c r="T981" s="7">
        <v>1571</v>
      </c>
    </row>
    <row r="982" spans="1:20" hidden="1">
      <c r="A982" s="7" t="s">
        <v>50</v>
      </c>
    </row>
    <row r="983" spans="1:20" hidden="1">
      <c r="A983" s="7" t="s">
        <v>51</v>
      </c>
    </row>
    <row r="984" spans="1:20" hidden="1">
      <c r="A984" s="7" t="s">
        <v>57</v>
      </c>
    </row>
    <row r="985" spans="1:20" hidden="1">
      <c r="A985" s="7" t="s">
        <v>52</v>
      </c>
    </row>
    <row r="986" spans="1:20" hidden="1">
      <c r="A986" s="7" t="s">
        <v>53</v>
      </c>
    </row>
    <row r="987" spans="1:20" hidden="1">
      <c r="A987" s="7" t="s">
        <v>54</v>
      </c>
    </row>
    <row r="988" spans="1:20" hidden="1">
      <c r="A988" s="7" t="s">
        <v>133</v>
      </c>
    </row>
    <row r="989" spans="1:20">
      <c r="A989" s="7">
        <v>8</v>
      </c>
      <c r="B989" s="33" t="s">
        <v>305</v>
      </c>
      <c r="C989" s="33"/>
      <c r="D989" s="88" t="s">
        <v>306</v>
      </c>
      <c r="E989" s="88"/>
      <c r="F989" s="88"/>
      <c r="G989" s="88"/>
      <c r="H989" s="88"/>
      <c r="M989" s="89"/>
      <c r="N989" s="7"/>
    </row>
    <row r="990" spans="1:20">
      <c r="A990" s="7">
        <v>9</v>
      </c>
      <c r="B990" s="33" t="s">
        <v>307</v>
      </c>
      <c r="C990" s="33"/>
      <c r="D990" s="34" t="s">
        <v>308</v>
      </c>
      <c r="E990" s="35"/>
      <c r="F990" s="35"/>
      <c r="G990" s="35"/>
      <c r="H990" s="35"/>
      <c r="I990" s="36" t="s">
        <v>15</v>
      </c>
      <c r="J990" s="57">
        <v>1.35</v>
      </c>
      <c r="K990" s="57"/>
      <c r="L990" s="38"/>
      <c r="M990" s="38">
        <f>IF(AND(J990= "",K990= ""), 0, ROUND(ROUND(L990, 2) * ROUND(IF(K990="",J990,K990),  3), 2))</f>
        <v/>
      </c>
      <c r="N990" s="7"/>
      <c r="P990" s="39">
        <v>0.2</v>
      </c>
      <c r="T990" s="7">
        <v>1571</v>
      </c>
    </row>
    <row r="991" spans="1:20" hidden="1">
      <c r="A991" s="7" t="s">
        <v>50</v>
      </c>
    </row>
    <row r="992" spans="1:20" hidden="1">
      <c r="A992" s="7" t="s">
        <v>51</v>
      </c>
    </row>
    <row r="993" spans="1:20" hidden="1">
      <c r="A993" s="7" t="s">
        <v>57</v>
      </c>
    </row>
    <row r="994" spans="1:20" hidden="1">
      <c r="A994" s="7" t="s">
        <v>52</v>
      </c>
    </row>
    <row r="995" spans="1:20" hidden="1">
      <c r="A995" s="7" t="s">
        <v>90</v>
      </c>
    </row>
    <row r="996" spans="1:20" hidden="1">
      <c r="A996" s="7" t="s">
        <v>237</v>
      </c>
    </row>
    <row r="997" spans="1:20" hidden="1">
      <c r="A997" s="7" t="s">
        <v>53</v>
      </c>
    </row>
    <row r="998" spans="1:20" hidden="1">
      <c r="A998" s="7" t="s">
        <v>54</v>
      </c>
    </row>
    <row r="999" spans="1:20">
      <c r="A999" s="7">
        <v>9</v>
      </c>
      <c r="B999" s="33" t="s">
        <v>309</v>
      </c>
      <c r="C999" s="33"/>
      <c r="D999" s="34" t="s">
        <v>310</v>
      </c>
      <c r="E999" s="35"/>
      <c r="F999" s="35"/>
      <c r="G999" s="35"/>
      <c r="H999" s="35"/>
      <c r="I999" s="36" t="s">
        <v>14</v>
      </c>
      <c r="J999" s="56">
        <v>13.5</v>
      </c>
      <c r="K999" s="56"/>
      <c r="L999" s="38"/>
      <c r="M999" s="38">
        <f>IF(AND(J999= "",K999= ""), 0, ROUND(ROUND(L999, 2) * ROUND(IF(K999="",J999,K999),  2), 2))</f>
        <v/>
      </c>
      <c r="N999" s="7"/>
      <c r="P999" s="39">
        <v>0.2</v>
      </c>
      <c r="T999" s="7">
        <v>1571</v>
      </c>
    </row>
    <row r="1000" spans="1:20" hidden="1">
      <c r="A1000" s="7" t="s">
        <v>51</v>
      </c>
    </row>
    <row r="1001" spans="1:20" hidden="1">
      <c r="A1001" s="7" t="s">
        <v>57</v>
      </c>
    </row>
    <row r="1002" spans="1:20" hidden="1">
      <c r="A1002" s="7" t="s">
        <v>52</v>
      </c>
    </row>
    <row r="1003" spans="1:20" hidden="1">
      <c r="A1003" s="7" t="s">
        <v>90</v>
      </c>
    </row>
    <row r="1004" spans="1:20" hidden="1">
      <c r="A1004" s="7" t="s">
        <v>237</v>
      </c>
    </row>
    <row r="1005" spans="1:20" hidden="1">
      <c r="A1005" s="7" t="s">
        <v>53</v>
      </c>
    </row>
    <row r="1006" spans="1:20" hidden="1">
      <c r="A1006" s="7" t="s">
        <v>54</v>
      </c>
    </row>
    <row r="1007" spans="1:20">
      <c r="A1007" s="7">
        <v>9</v>
      </c>
      <c r="B1007" s="33" t="s">
        <v>311</v>
      </c>
      <c r="C1007" s="33"/>
      <c r="D1007" s="34" t="s">
        <v>312</v>
      </c>
      <c r="E1007" s="35"/>
      <c r="F1007" s="35"/>
      <c r="G1007" s="35"/>
      <c r="H1007" s="35"/>
      <c r="I1007" s="36" t="s">
        <v>274</v>
      </c>
      <c r="J1007" s="57">
        <v>121.5</v>
      </c>
      <c r="K1007" s="57"/>
      <c r="L1007" s="38"/>
      <c r="M1007" s="38">
        <f>IF(AND(J1007= "",K1007= ""), 0, ROUND(ROUND(L1007, 2) * ROUND(IF(K1007="",J1007,K1007),  3), 2))</f>
        <v/>
      </c>
      <c r="N1007" s="7"/>
      <c r="P1007" s="39">
        <v>0.2</v>
      </c>
      <c r="T1007" s="7">
        <v>1571</v>
      </c>
    </row>
    <row r="1008" spans="1:20" hidden="1">
      <c r="A1008" s="7" t="s">
        <v>50</v>
      </c>
    </row>
    <row r="1009" spans="1:20" hidden="1">
      <c r="A1009" s="7" t="s">
        <v>51</v>
      </c>
    </row>
    <row r="1010" spans="1:20" hidden="1">
      <c r="A1010" s="7" t="s">
        <v>57</v>
      </c>
    </row>
    <row r="1011" spans="1:20" hidden="1">
      <c r="A1011" s="7" t="s">
        <v>52</v>
      </c>
    </row>
    <row r="1012" spans="1:20" hidden="1">
      <c r="A1012" s="7" t="s">
        <v>237</v>
      </c>
    </row>
    <row r="1013" spans="1:20" hidden="1">
      <c r="A1013" s="7" t="s">
        <v>238</v>
      </c>
    </row>
    <row r="1014" spans="1:20" hidden="1">
      <c r="A1014" s="7" t="s">
        <v>53</v>
      </c>
    </row>
    <row r="1015" spans="1:20" hidden="1">
      <c r="A1015" s="7" t="s">
        <v>54</v>
      </c>
    </row>
    <row r="1016" spans="1:20" hidden="1">
      <c r="A1016" s="7" t="s">
        <v>133</v>
      </c>
    </row>
    <row r="1017" spans="1:20">
      <c r="A1017" s="7" t="s">
        <v>116</v>
      </c>
      <c r="B1017" s="35"/>
      <c r="C1017" s="35"/>
      <c r="M1017" s="35"/>
    </row>
    <row r="1018" spans="1:20">
      <c r="B1018" s="35"/>
      <c r="C1018" s="35"/>
      <c r="D1018" s="76" t="s">
        <v>258</v>
      </c>
      <c r="E1018" s="77"/>
      <c r="F1018" s="77"/>
      <c r="G1018" s="77"/>
      <c r="H1018" s="77"/>
      <c r="I1018" s="78"/>
      <c r="J1018" s="78"/>
      <c r="K1018" s="78"/>
      <c r="L1018" s="78"/>
      <c r="M1018" s="79"/>
    </row>
    <row r="1019" spans="1:20">
      <c r="B1019" s="35"/>
      <c r="C1019" s="35"/>
      <c r="D1019" s="44"/>
      <c r="E1019" s="7"/>
      <c r="F1019" s="7"/>
      <c r="G1019" s="7"/>
      <c r="H1019" s="7"/>
      <c r="I1019" s="7"/>
      <c r="J1019" s="7"/>
      <c r="K1019" s="7"/>
      <c r="L1019" s="7"/>
      <c r="M1019" s="8"/>
    </row>
    <row r="1020" spans="1:20">
      <c r="B1020" s="35"/>
      <c r="C1020" s="35"/>
      <c r="D1020" s="80" t="s">
        <v>66</v>
      </c>
      <c r="E1020" s="81"/>
      <c r="F1020" s="81"/>
      <c r="G1020" s="81"/>
      <c r="H1020" s="81"/>
      <c r="I1020" s="82">
        <f>SUMIF(N795:N1017, IF(N794="","",N794), M795:M1017)</f>
        <v/>
      </c>
      <c r="J1020" s="82"/>
      <c r="K1020" s="82"/>
      <c r="L1020" s="82"/>
      <c r="M1020" s="83"/>
    </row>
    <row r="1021" spans="1:20" hidden="1">
      <c r="B1021" s="35"/>
      <c r="C1021" s="35"/>
      <c r="D1021" s="84" t="s">
        <v>67</v>
      </c>
      <c r="E1021" s="85"/>
      <c r="F1021" s="85"/>
      <c r="G1021" s="85"/>
      <c r="H1021" s="85"/>
      <c r="I1021" s="86">
        <f>ROUND(SUMIF(N795:N1017, IF(N794="","",N794), M795:M1017) * 0.2, 2)</f>
        <v/>
      </c>
      <c r="J1021" s="86"/>
      <c r="K1021" s="86"/>
      <c r="L1021" s="86"/>
      <c r="M1021" s="87"/>
    </row>
    <row r="1022" spans="1:20" hidden="1">
      <c r="B1022" s="35"/>
      <c r="C1022" s="35"/>
      <c r="D1022" s="80" t="s">
        <v>68</v>
      </c>
      <c r="E1022" s="81"/>
      <c r="F1022" s="81"/>
      <c r="G1022" s="81"/>
      <c r="H1022" s="81"/>
      <c r="I1022" s="82">
        <f>SUM(I1020:I1021)</f>
        <v/>
      </c>
      <c r="J1022" s="82"/>
      <c r="K1022" s="82"/>
      <c r="L1022" s="82"/>
      <c r="M1022" s="83"/>
    </row>
    <row r="1023" spans="1:20">
      <c r="A1023" s="7">
        <v>5</v>
      </c>
      <c r="B1023" s="73" t="s">
        <v>313</v>
      </c>
      <c r="C1023" s="73"/>
      <c r="D1023" s="74" t="s">
        <v>314</v>
      </c>
      <c r="E1023" s="74"/>
      <c r="F1023" s="74"/>
      <c r="G1023" s="74"/>
      <c r="H1023" s="74"/>
      <c r="I1023" s="74"/>
      <c r="J1023" s="74"/>
      <c r="K1023" s="74"/>
      <c r="L1023" s="74"/>
      <c r="M1023" s="75"/>
      <c r="N1023" s="7"/>
    </row>
    <row r="1024" spans="1:20">
      <c r="A1024" s="7">
        <v>9</v>
      </c>
      <c r="B1024" s="33" t="s">
        <v>315</v>
      </c>
      <c r="C1024" s="33"/>
      <c r="D1024" s="34" t="s">
        <v>316</v>
      </c>
      <c r="E1024" s="35"/>
      <c r="F1024" s="35"/>
      <c r="G1024" s="35"/>
      <c r="H1024" s="35"/>
      <c r="I1024" s="36" t="s">
        <v>49</v>
      </c>
      <c r="J1024" s="37">
        <v>1</v>
      </c>
      <c r="K1024" s="37"/>
      <c r="L1024" s="38"/>
      <c r="M1024" s="38">
        <f>IF(AND(J1024= "",K1024= ""), 0, ROUND(ROUND(L1024, 2) * ROUND(IF(K1024="",J1024,K1024),  0), 2))</f>
        <v/>
      </c>
      <c r="N1024" s="7"/>
      <c r="P1024" s="39">
        <v>0.2</v>
      </c>
      <c r="T1024" s="7">
        <v>1571</v>
      </c>
    </row>
    <row r="1025" spans="1:20" hidden="1">
      <c r="A1025" s="7" t="s">
        <v>50</v>
      </c>
    </row>
    <row r="1026" spans="1:20" hidden="1">
      <c r="A1026" s="7" t="s">
        <v>50</v>
      </c>
    </row>
    <row r="1027" spans="1:20" hidden="1">
      <c r="A1027" s="7" t="s">
        <v>51</v>
      </c>
    </row>
    <row r="1028" spans="1:20" hidden="1">
      <c r="A1028" s="7" t="s">
        <v>57</v>
      </c>
    </row>
    <row r="1029" spans="1:20" hidden="1">
      <c r="A1029" s="7" t="s">
        <v>54</v>
      </c>
    </row>
    <row r="1030" spans="1:20">
      <c r="A1030" s="7">
        <v>6</v>
      </c>
      <c r="B1030" s="70" t="s">
        <v>317</v>
      </c>
      <c r="C1030" s="70"/>
      <c r="D1030" s="71" t="s">
        <v>318</v>
      </c>
      <c r="E1030" s="71"/>
      <c r="F1030" s="71"/>
      <c r="G1030" s="71"/>
      <c r="H1030" s="71"/>
      <c r="I1030" s="71"/>
      <c r="J1030" s="71"/>
      <c r="K1030" s="71"/>
      <c r="L1030" s="71"/>
      <c r="M1030" s="72"/>
      <c r="N1030" s="7"/>
    </row>
    <row r="1031" spans="1:20" ht="20.4" customHeight="1">
      <c r="A1031" s="7">
        <v>9</v>
      </c>
      <c r="B1031" s="33" t="s">
        <v>319</v>
      </c>
      <c r="C1031" s="33"/>
      <c r="D1031" s="34" t="s">
        <v>320</v>
      </c>
      <c r="E1031" s="35"/>
      <c r="F1031" s="35"/>
      <c r="G1031" s="35"/>
      <c r="H1031" s="35"/>
      <c r="I1031" s="36" t="s">
        <v>14</v>
      </c>
      <c r="J1031" s="56">
        <v>162.54</v>
      </c>
      <c r="K1031" s="56"/>
      <c r="L1031" s="38"/>
      <c r="M1031" s="38">
        <f>IF(AND(J1031= "",K1031= ""), 0, ROUND(ROUND(L1031, 2) * ROUND(IF(K1031="",J1031,K1031),  2), 2))</f>
        <v/>
      </c>
      <c r="N1031" s="7"/>
      <c r="P1031" s="39">
        <v>0.2</v>
      </c>
      <c r="T1031" s="7">
        <v>1571</v>
      </c>
    </row>
    <row r="1032" spans="1:20" hidden="1">
      <c r="A1032" s="7" t="s">
        <v>50</v>
      </c>
    </row>
    <row r="1033" spans="1:20" hidden="1">
      <c r="A1033" s="7" t="s">
        <v>50</v>
      </c>
    </row>
    <row r="1034" spans="1:20" hidden="1">
      <c r="A1034" s="7" t="s">
        <v>50</v>
      </c>
    </row>
    <row r="1035" spans="1:20" hidden="1">
      <c r="A1035" s="7" t="s">
        <v>50</v>
      </c>
    </row>
    <row r="1036" spans="1:20" hidden="1">
      <c r="A1036" s="7" t="s">
        <v>50</v>
      </c>
    </row>
    <row r="1037" spans="1:20" hidden="1">
      <c r="A1037" s="7" t="s">
        <v>50</v>
      </c>
    </row>
    <row r="1038" spans="1:20" hidden="1">
      <c r="A1038" s="7" t="s">
        <v>51</v>
      </c>
    </row>
    <row r="1039" spans="1:20" hidden="1">
      <c r="A1039" s="7" t="s">
        <v>57</v>
      </c>
    </row>
    <row r="1040" spans="1:20" hidden="1">
      <c r="A1040" s="7" t="s">
        <v>52</v>
      </c>
    </row>
    <row r="1041" spans="1:14" hidden="1">
      <c r="A1041" s="7" t="s">
        <v>90</v>
      </c>
    </row>
    <row r="1042" spans="1:14" hidden="1">
      <c r="A1042" s="7" t="s">
        <v>237</v>
      </c>
    </row>
    <row r="1043" spans="1:14" hidden="1">
      <c r="A1043" s="7" t="s">
        <v>238</v>
      </c>
    </row>
    <row r="1044" spans="1:14" hidden="1">
      <c r="A1044" s="7" t="s">
        <v>239</v>
      </c>
    </row>
    <row r="1045" spans="1:14" hidden="1">
      <c r="A1045" s="7" t="s">
        <v>240</v>
      </c>
    </row>
    <row r="1046" spans="1:14" hidden="1">
      <c r="A1046" s="7" t="s">
        <v>265</v>
      </c>
    </row>
    <row r="1047" spans="1:14" hidden="1">
      <c r="A1047" s="7" t="s">
        <v>53</v>
      </c>
    </row>
    <row r="1048" spans="1:14" hidden="1">
      <c r="A1048" s="7" t="s">
        <v>54</v>
      </c>
    </row>
    <row r="1049" spans="1:14" hidden="1">
      <c r="A1049" s="7" t="s">
        <v>96</v>
      </c>
    </row>
    <row r="1050" spans="1:14">
      <c r="A1050" s="7" t="s">
        <v>116</v>
      </c>
      <c r="B1050" s="35"/>
      <c r="C1050" s="35"/>
      <c r="M1050" s="35"/>
    </row>
    <row r="1051" spans="1:14">
      <c r="B1051" s="35"/>
      <c r="C1051" s="35"/>
      <c r="D1051" s="76" t="s">
        <v>314</v>
      </c>
      <c r="E1051" s="77"/>
      <c r="F1051" s="77"/>
      <c r="G1051" s="77"/>
      <c r="H1051" s="77"/>
      <c r="I1051" s="78"/>
      <c r="J1051" s="78"/>
      <c r="K1051" s="78"/>
      <c r="L1051" s="78"/>
      <c r="M1051" s="79"/>
    </row>
    <row r="1052" spans="1:14">
      <c r="B1052" s="35"/>
      <c r="C1052" s="35"/>
      <c r="D1052" s="44"/>
      <c r="E1052" s="7"/>
      <c r="F1052" s="7"/>
      <c r="G1052" s="7"/>
      <c r="H1052" s="7"/>
      <c r="I1052" s="7"/>
      <c r="J1052" s="7"/>
      <c r="K1052" s="7"/>
      <c r="L1052" s="7"/>
      <c r="M1052" s="8"/>
    </row>
    <row r="1053" spans="1:14">
      <c r="B1053" s="35"/>
      <c r="C1053" s="35"/>
      <c r="D1053" s="80" t="s">
        <v>66</v>
      </c>
      <c r="E1053" s="81"/>
      <c r="F1053" s="81"/>
      <c r="G1053" s="81"/>
      <c r="H1053" s="81"/>
      <c r="I1053" s="82">
        <f>SUMIF(N1024:N1050, IF(N1023="","",N1023), M1024:M1050)</f>
        <v/>
      </c>
      <c r="J1053" s="82"/>
      <c r="K1053" s="82"/>
      <c r="L1053" s="82"/>
      <c r="M1053" s="83"/>
    </row>
    <row r="1054" spans="1:14" hidden="1">
      <c r="B1054" s="35"/>
      <c r="C1054" s="35"/>
      <c r="D1054" s="84" t="s">
        <v>67</v>
      </c>
      <c r="E1054" s="85"/>
      <c r="F1054" s="85"/>
      <c r="G1054" s="85"/>
      <c r="H1054" s="85"/>
      <c r="I1054" s="86">
        <f>ROUND(SUMIF(N1024:N1050, IF(N1023="","",N1023), M1024:M1050) * 0.2, 2)</f>
        <v/>
      </c>
      <c r="J1054" s="86"/>
      <c r="K1054" s="86"/>
      <c r="L1054" s="86"/>
      <c r="M1054" s="87"/>
    </row>
    <row r="1055" spans="1:14" hidden="1">
      <c r="B1055" s="35"/>
      <c r="C1055" s="35"/>
      <c r="D1055" s="80" t="s">
        <v>68</v>
      </c>
      <c r="E1055" s="81"/>
      <c r="F1055" s="81"/>
      <c r="G1055" s="81"/>
      <c r="H1055" s="81"/>
      <c r="I1055" s="82">
        <f>SUM(I1053:I1054)</f>
        <v/>
      </c>
      <c r="J1055" s="82"/>
      <c r="K1055" s="82"/>
      <c r="L1055" s="82"/>
      <c r="M1055" s="83"/>
    </row>
    <row r="1056" spans="1:14">
      <c r="A1056" s="7">
        <v>5</v>
      </c>
      <c r="B1056" s="73" t="s">
        <v>321</v>
      </c>
      <c r="C1056" s="73"/>
      <c r="D1056" s="74" t="s">
        <v>322</v>
      </c>
      <c r="E1056" s="74"/>
      <c r="F1056" s="74"/>
      <c r="G1056" s="74"/>
      <c r="H1056" s="74"/>
      <c r="I1056" s="74"/>
      <c r="J1056" s="74"/>
      <c r="K1056" s="74"/>
      <c r="L1056" s="74"/>
      <c r="M1056" s="75"/>
      <c r="N1056" s="7"/>
    </row>
    <row r="1057" spans="1:20">
      <c r="A1057" s="7">
        <v>8</v>
      </c>
      <c r="B1057" s="33" t="s">
        <v>323</v>
      </c>
      <c r="C1057" s="33"/>
      <c r="D1057" s="88" t="s">
        <v>324</v>
      </c>
      <c r="E1057" s="88"/>
      <c r="F1057" s="88"/>
      <c r="G1057" s="88"/>
      <c r="H1057" s="88"/>
      <c r="M1057" s="89"/>
      <c r="N1057" s="7"/>
    </row>
    <row r="1058" spans="1:20" hidden="1">
      <c r="A1058" s="7" t="s">
        <v>140</v>
      </c>
    </row>
    <row r="1059" spans="1:20" hidden="1">
      <c r="A1059" s="7" t="s">
        <v>140</v>
      </c>
    </row>
    <row r="1060" spans="1:20" hidden="1">
      <c r="A1060" s="7" t="s">
        <v>140</v>
      </c>
    </row>
    <row r="1061" spans="1:20" hidden="1">
      <c r="A1061" s="7" t="s">
        <v>140</v>
      </c>
    </row>
    <row r="1062" spans="1:20" hidden="1">
      <c r="A1062" s="7" t="s">
        <v>140</v>
      </c>
    </row>
    <row r="1063" spans="1:20" hidden="1">
      <c r="A1063" s="7" t="s">
        <v>140</v>
      </c>
    </row>
    <row r="1064" spans="1:20" hidden="1">
      <c r="A1064" s="7" t="s">
        <v>140</v>
      </c>
    </row>
    <row r="1065" spans="1:20" hidden="1">
      <c r="A1065" s="7" t="s">
        <v>140</v>
      </c>
    </row>
    <row r="1066" spans="1:20" hidden="1">
      <c r="A1066" s="7" t="s">
        <v>140</v>
      </c>
    </row>
    <row r="1067" spans="1:20" hidden="1">
      <c r="A1067" s="7" t="s">
        <v>140</v>
      </c>
    </row>
    <row r="1068" spans="1:20" hidden="1">
      <c r="A1068" s="7" t="s">
        <v>140</v>
      </c>
    </row>
    <row r="1069" spans="1:20" hidden="1">
      <c r="A1069" s="7" t="s">
        <v>140</v>
      </c>
    </row>
    <row r="1070" spans="1:20" hidden="1">
      <c r="A1070" s="7" t="s">
        <v>140</v>
      </c>
    </row>
    <row r="1071" spans="1:20" ht="20.4" customHeight="1">
      <c r="A1071" s="7">
        <v>9</v>
      </c>
      <c r="B1071" s="33" t="s">
        <v>325</v>
      </c>
      <c r="C1071" s="33"/>
      <c r="D1071" s="34" t="s">
        <v>326</v>
      </c>
      <c r="E1071" s="35"/>
      <c r="F1071" s="35"/>
      <c r="G1071" s="35"/>
      <c r="H1071" s="35"/>
      <c r="I1071" s="36" t="s">
        <v>17</v>
      </c>
      <c r="J1071" s="37">
        <v>1</v>
      </c>
      <c r="K1071" s="37"/>
      <c r="L1071" s="38"/>
      <c r="M1071" s="38">
        <f>IF(AND(J1071= "",K1071= ""), 0, ROUND(ROUND(L1071, 2) * ROUND(IF(K1071="",J1071,K1071),  0), 2))</f>
        <v/>
      </c>
      <c r="N1071" s="7"/>
      <c r="P1071" s="39">
        <v>0.2</v>
      </c>
      <c r="T1071" s="7">
        <v>1571</v>
      </c>
    </row>
    <row r="1072" spans="1:20" hidden="1">
      <c r="A1072" s="7" t="s">
        <v>50</v>
      </c>
    </row>
    <row r="1073" spans="1:20" hidden="1">
      <c r="A1073" s="7" t="s">
        <v>51</v>
      </c>
    </row>
    <row r="1074" spans="1:20" hidden="1">
      <c r="A1074" s="7" t="s">
        <v>57</v>
      </c>
    </row>
    <row r="1075" spans="1:20" hidden="1">
      <c r="A1075" s="7" t="s">
        <v>52</v>
      </c>
    </row>
    <row r="1076" spans="1:20" hidden="1">
      <c r="A1076" s="7" t="s">
        <v>53</v>
      </c>
    </row>
    <row r="1077" spans="1:20" hidden="1">
      <c r="A1077" s="7" t="s">
        <v>54</v>
      </c>
    </row>
    <row r="1078" spans="1:20" ht="20.4" customHeight="1">
      <c r="A1078" s="7">
        <v>9</v>
      </c>
      <c r="B1078" s="33" t="s">
        <v>327</v>
      </c>
      <c r="C1078" s="33"/>
      <c r="D1078" s="34" t="s">
        <v>328</v>
      </c>
      <c r="E1078" s="35"/>
      <c r="F1078" s="35"/>
      <c r="G1078" s="35"/>
      <c r="H1078" s="35"/>
      <c r="I1078" s="36" t="s">
        <v>17</v>
      </c>
      <c r="J1078" s="37">
        <v>1</v>
      </c>
      <c r="K1078" s="37"/>
      <c r="L1078" s="38"/>
      <c r="M1078" s="38">
        <f>IF(AND(J1078= "",K1078= ""), 0, ROUND(ROUND(L1078, 2) * ROUND(IF(K1078="",J1078,K1078),  0), 2))</f>
        <v/>
      </c>
      <c r="N1078" s="7"/>
      <c r="P1078" s="39">
        <v>0.2</v>
      </c>
      <c r="T1078" s="7">
        <v>1571</v>
      </c>
    </row>
    <row r="1079" spans="1:20" hidden="1">
      <c r="A1079" s="7" t="s">
        <v>50</v>
      </c>
    </row>
    <row r="1080" spans="1:20" hidden="1">
      <c r="A1080" s="7" t="s">
        <v>51</v>
      </c>
    </row>
    <row r="1081" spans="1:20" hidden="1">
      <c r="A1081" s="7" t="s">
        <v>57</v>
      </c>
    </row>
    <row r="1082" spans="1:20" hidden="1">
      <c r="A1082" s="7" t="s">
        <v>52</v>
      </c>
    </row>
    <row r="1083" spans="1:20" hidden="1">
      <c r="A1083" s="7" t="s">
        <v>53</v>
      </c>
    </row>
    <row r="1084" spans="1:20" hidden="1">
      <c r="A1084" s="7" t="s">
        <v>54</v>
      </c>
    </row>
    <row r="1085" spans="1:20" ht="20.4" customHeight="1">
      <c r="A1085" s="7">
        <v>9</v>
      </c>
      <c r="B1085" s="33" t="s">
        <v>329</v>
      </c>
      <c r="C1085" s="33"/>
      <c r="D1085" s="34" t="s">
        <v>330</v>
      </c>
      <c r="E1085" s="35"/>
      <c r="F1085" s="35"/>
      <c r="G1085" s="35"/>
      <c r="H1085" s="35"/>
      <c r="I1085" s="36" t="s">
        <v>17</v>
      </c>
      <c r="J1085" s="37">
        <v>1</v>
      </c>
      <c r="K1085" s="37"/>
      <c r="L1085" s="38"/>
      <c r="M1085" s="38">
        <f>IF(AND(J1085= "",K1085= ""), 0, ROUND(ROUND(L1085, 2) * ROUND(IF(K1085="",J1085,K1085),  0), 2))</f>
        <v/>
      </c>
      <c r="N1085" s="7"/>
      <c r="P1085" s="39">
        <v>0.2</v>
      </c>
      <c r="T1085" s="7">
        <v>1571</v>
      </c>
    </row>
    <row r="1086" spans="1:20" hidden="1">
      <c r="A1086" s="7" t="s">
        <v>50</v>
      </c>
    </row>
    <row r="1087" spans="1:20" hidden="1">
      <c r="A1087" s="7" t="s">
        <v>51</v>
      </c>
    </row>
    <row r="1088" spans="1:20" hidden="1">
      <c r="A1088" s="7" t="s">
        <v>57</v>
      </c>
    </row>
    <row r="1089" spans="1:20" hidden="1">
      <c r="A1089" s="7" t="s">
        <v>52</v>
      </c>
    </row>
    <row r="1090" spans="1:20" hidden="1">
      <c r="A1090" s="7" t="s">
        <v>53</v>
      </c>
    </row>
    <row r="1091" spans="1:20" hidden="1">
      <c r="A1091" s="7" t="s">
        <v>54</v>
      </c>
    </row>
    <row r="1092" spans="1:20" ht="20.4" customHeight="1">
      <c r="A1092" s="7">
        <v>9</v>
      </c>
      <c r="B1092" s="33" t="s">
        <v>331</v>
      </c>
      <c r="C1092" s="33"/>
      <c r="D1092" s="34" t="s">
        <v>332</v>
      </c>
      <c r="E1092" s="35"/>
      <c r="F1092" s="35"/>
      <c r="G1092" s="35"/>
      <c r="H1092" s="35"/>
      <c r="I1092" s="36" t="s">
        <v>17</v>
      </c>
      <c r="J1092" s="37">
        <v>1</v>
      </c>
      <c r="K1092" s="37"/>
      <c r="L1092" s="38"/>
      <c r="M1092" s="38">
        <f>IF(AND(J1092= "",K1092= ""), 0, ROUND(ROUND(L1092, 2) * ROUND(IF(K1092="",J1092,K1092),  0), 2))</f>
        <v/>
      </c>
      <c r="N1092" s="7"/>
      <c r="P1092" s="39">
        <v>0.2</v>
      </c>
      <c r="T1092" s="7">
        <v>1571</v>
      </c>
    </row>
    <row r="1093" spans="1:20" hidden="1">
      <c r="A1093" s="7" t="s">
        <v>50</v>
      </c>
    </row>
    <row r="1094" spans="1:20" hidden="1">
      <c r="A1094" s="7" t="s">
        <v>51</v>
      </c>
    </row>
    <row r="1095" spans="1:20" hidden="1">
      <c r="A1095" s="7" t="s">
        <v>57</v>
      </c>
    </row>
    <row r="1096" spans="1:20" hidden="1">
      <c r="A1096" s="7" t="s">
        <v>52</v>
      </c>
    </row>
    <row r="1097" spans="1:20" hidden="1">
      <c r="A1097" s="7" t="s">
        <v>53</v>
      </c>
    </row>
    <row r="1098" spans="1:20" hidden="1">
      <c r="A1098" s="7" t="s">
        <v>54</v>
      </c>
    </row>
    <row r="1099" spans="1:20" ht="20.4" customHeight="1">
      <c r="A1099" s="7">
        <v>9</v>
      </c>
      <c r="B1099" s="33" t="s">
        <v>333</v>
      </c>
      <c r="C1099" s="33"/>
      <c r="D1099" s="34" t="s">
        <v>334</v>
      </c>
      <c r="E1099" s="35"/>
      <c r="F1099" s="35"/>
      <c r="G1099" s="35"/>
      <c r="H1099" s="35"/>
      <c r="I1099" s="36" t="s">
        <v>17</v>
      </c>
      <c r="J1099" s="37">
        <v>1</v>
      </c>
      <c r="K1099" s="37"/>
      <c r="L1099" s="38"/>
      <c r="M1099" s="38">
        <f>IF(AND(J1099= "",K1099= ""), 0, ROUND(ROUND(L1099, 2) * ROUND(IF(K1099="",J1099,K1099),  0), 2))</f>
        <v/>
      </c>
      <c r="N1099" s="7"/>
      <c r="P1099" s="39">
        <v>0.2</v>
      </c>
      <c r="T1099" s="7">
        <v>1571</v>
      </c>
    </row>
    <row r="1100" spans="1:20" hidden="1">
      <c r="A1100" s="7" t="s">
        <v>50</v>
      </c>
    </row>
    <row r="1101" spans="1:20" hidden="1">
      <c r="A1101" s="7" t="s">
        <v>51</v>
      </c>
    </row>
    <row r="1102" spans="1:20" hidden="1">
      <c r="A1102" s="7" t="s">
        <v>57</v>
      </c>
    </row>
    <row r="1103" spans="1:20" hidden="1">
      <c r="A1103" s="7" t="s">
        <v>52</v>
      </c>
    </row>
    <row r="1104" spans="1:20" hidden="1">
      <c r="A1104" s="7" t="s">
        <v>53</v>
      </c>
    </row>
    <row r="1105" spans="1:20" hidden="1">
      <c r="A1105" s="7" t="s">
        <v>54</v>
      </c>
    </row>
    <row r="1106" spans="1:20" ht="20.4" customHeight="1">
      <c r="A1106" s="7">
        <v>9</v>
      </c>
      <c r="B1106" s="33" t="s">
        <v>335</v>
      </c>
      <c r="C1106" s="33"/>
      <c r="D1106" s="34" t="s">
        <v>336</v>
      </c>
      <c r="E1106" s="35"/>
      <c r="F1106" s="35"/>
      <c r="G1106" s="35"/>
      <c r="H1106" s="35"/>
      <c r="I1106" s="36" t="s">
        <v>17</v>
      </c>
      <c r="J1106" s="37">
        <v>1</v>
      </c>
      <c r="K1106" s="37"/>
      <c r="L1106" s="38"/>
      <c r="M1106" s="38">
        <f>IF(AND(J1106= "",K1106= ""), 0, ROUND(ROUND(L1106, 2) * ROUND(IF(K1106="",J1106,K1106),  0), 2))</f>
        <v/>
      </c>
      <c r="N1106" s="7"/>
      <c r="P1106" s="39">
        <v>0.2</v>
      </c>
      <c r="T1106" s="7">
        <v>1571</v>
      </c>
    </row>
    <row r="1107" spans="1:20" hidden="1">
      <c r="A1107" s="7" t="s">
        <v>50</v>
      </c>
    </row>
    <row r="1108" spans="1:20" hidden="1">
      <c r="A1108" s="7" t="s">
        <v>51</v>
      </c>
    </row>
    <row r="1109" spans="1:20" hidden="1">
      <c r="A1109" s="7" t="s">
        <v>57</v>
      </c>
    </row>
    <row r="1110" spans="1:20" hidden="1">
      <c r="A1110" s="7" t="s">
        <v>52</v>
      </c>
    </row>
    <row r="1111" spans="1:20" hidden="1">
      <c r="A1111" s="7" t="s">
        <v>53</v>
      </c>
    </row>
    <row r="1112" spans="1:20" hidden="1">
      <c r="A1112" s="7" t="s">
        <v>54</v>
      </c>
    </row>
    <row r="1113" spans="1:20" ht="20.4" customHeight="1">
      <c r="A1113" s="7">
        <v>9</v>
      </c>
      <c r="B1113" s="33" t="s">
        <v>337</v>
      </c>
      <c r="C1113" s="33"/>
      <c r="D1113" s="34" t="s">
        <v>338</v>
      </c>
      <c r="E1113" s="35"/>
      <c r="F1113" s="35"/>
      <c r="G1113" s="35"/>
      <c r="H1113" s="35"/>
      <c r="I1113" s="36" t="s">
        <v>17</v>
      </c>
      <c r="J1113" s="37">
        <v>1</v>
      </c>
      <c r="K1113" s="37"/>
      <c r="L1113" s="38"/>
      <c r="M1113" s="38">
        <f>IF(AND(J1113= "",K1113= ""), 0, ROUND(ROUND(L1113, 2) * ROUND(IF(K1113="",J1113,K1113),  0), 2))</f>
        <v/>
      </c>
      <c r="N1113" s="7"/>
      <c r="P1113" s="39">
        <v>0.2</v>
      </c>
      <c r="T1113" s="7">
        <v>1571</v>
      </c>
    </row>
    <row r="1114" spans="1:20" hidden="1">
      <c r="A1114" s="7" t="s">
        <v>50</v>
      </c>
    </row>
    <row r="1115" spans="1:20" hidden="1">
      <c r="A1115" s="7" t="s">
        <v>51</v>
      </c>
    </row>
    <row r="1116" spans="1:20" hidden="1">
      <c r="A1116" s="7" t="s">
        <v>57</v>
      </c>
    </row>
    <row r="1117" spans="1:20" hidden="1">
      <c r="A1117" s="7" t="s">
        <v>52</v>
      </c>
    </row>
    <row r="1118" spans="1:20" hidden="1">
      <c r="A1118" s="7" t="s">
        <v>53</v>
      </c>
    </row>
    <row r="1119" spans="1:20" hidden="1">
      <c r="A1119" s="7" t="s">
        <v>54</v>
      </c>
    </row>
    <row r="1120" spans="1:20" ht="20.4" customHeight="1">
      <c r="A1120" s="7">
        <v>9</v>
      </c>
      <c r="B1120" s="33" t="s">
        <v>339</v>
      </c>
      <c r="C1120" s="33"/>
      <c r="D1120" s="34" t="s">
        <v>340</v>
      </c>
      <c r="E1120" s="35"/>
      <c r="F1120" s="35"/>
      <c r="G1120" s="35"/>
      <c r="H1120" s="35"/>
      <c r="I1120" s="36" t="s">
        <v>17</v>
      </c>
      <c r="J1120" s="37">
        <v>1</v>
      </c>
      <c r="K1120" s="37"/>
      <c r="L1120" s="38"/>
      <c r="M1120" s="38">
        <f>IF(AND(J1120= "",K1120= ""), 0, ROUND(ROUND(L1120, 2) * ROUND(IF(K1120="",J1120,K1120),  0), 2))</f>
        <v/>
      </c>
      <c r="N1120" s="7"/>
      <c r="P1120" s="39">
        <v>0.2</v>
      </c>
      <c r="T1120" s="7">
        <v>1571</v>
      </c>
    </row>
    <row r="1121" spans="1:20" hidden="1">
      <c r="A1121" s="7" t="s">
        <v>50</v>
      </c>
    </row>
    <row r="1122" spans="1:20" hidden="1">
      <c r="A1122" s="7" t="s">
        <v>51</v>
      </c>
    </row>
    <row r="1123" spans="1:20" hidden="1">
      <c r="A1123" s="7" t="s">
        <v>57</v>
      </c>
    </row>
    <row r="1124" spans="1:20" hidden="1">
      <c r="A1124" s="7" t="s">
        <v>52</v>
      </c>
    </row>
    <row r="1125" spans="1:20" hidden="1">
      <c r="A1125" s="7" t="s">
        <v>53</v>
      </c>
    </row>
    <row r="1126" spans="1:20" hidden="1">
      <c r="A1126" s="7" t="s">
        <v>54</v>
      </c>
    </row>
    <row r="1127" spans="1:20" ht="20.4" customHeight="1">
      <c r="A1127" s="7">
        <v>9</v>
      </c>
      <c r="B1127" s="33" t="s">
        <v>341</v>
      </c>
      <c r="C1127" s="33"/>
      <c r="D1127" s="34" t="s">
        <v>342</v>
      </c>
      <c r="E1127" s="35"/>
      <c r="F1127" s="35"/>
      <c r="G1127" s="35"/>
      <c r="H1127" s="35"/>
      <c r="I1127" s="36" t="s">
        <v>17</v>
      </c>
      <c r="J1127" s="37">
        <v>1</v>
      </c>
      <c r="K1127" s="37"/>
      <c r="L1127" s="38"/>
      <c r="M1127" s="38">
        <f>IF(AND(J1127= "",K1127= ""), 0, ROUND(ROUND(L1127, 2) * ROUND(IF(K1127="",J1127,K1127),  0), 2))</f>
        <v/>
      </c>
      <c r="N1127" s="7"/>
      <c r="P1127" s="39">
        <v>0.2</v>
      </c>
      <c r="T1127" s="7">
        <v>1571</v>
      </c>
    </row>
    <row r="1128" spans="1:20" hidden="1">
      <c r="A1128" s="7" t="s">
        <v>50</v>
      </c>
    </row>
    <row r="1129" spans="1:20" hidden="1">
      <c r="A1129" s="7" t="s">
        <v>51</v>
      </c>
    </row>
    <row r="1130" spans="1:20" hidden="1">
      <c r="A1130" s="7" t="s">
        <v>57</v>
      </c>
    </row>
    <row r="1131" spans="1:20" hidden="1">
      <c r="A1131" s="7" t="s">
        <v>52</v>
      </c>
    </row>
    <row r="1132" spans="1:20" hidden="1">
      <c r="A1132" s="7" t="s">
        <v>53</v>
      </c>
    </row>
    <row r="1133" spans="1:20" hidden="1">
      <c r="A1133" s="7" t="s">
        <v>54</v>
      </c>
    </row>
    <row r="1134" spans="1:20" hidden="1">
      <c r="A1134" s="7" t="s">
        <v>133</v>
      </c>
    </row>
    <row r="1135" spans="1:20">
      <c r="A1135" s="7">
        <v>8</v>
      </c>
      <c r="B1135" s="33" t="s">
        <v>343</v>
      </c>
      <c r="C1135" s="33"/>
      <c r="D1135" s="88" t="s">
        <v>344</v>
      </c>
      <c r="E1135" s="88"/>
      <c r="F1135" s="88"/>
      <c r="G1135" s="88"/>
      <c r="H1135" s="88"/>
      <c r="M1135" s="89"/>
      <c r="N1135" s="7"/>
    </row>
    <row r="1136" spans="1:20" hidden="1">
      <c r="A1136" s="7" t="s">
        <v>140</v>
      </c>
    </row>
    <row r="1137" spans="1:20" hidden="1">
      <c r="A1137" s="7" t="s">
        <v>140</v>
      </c>
    </row>
    <row r="1138" spans="1:20" hidden="1">
      <c r="A1138" s="7" t="s">
        <v>140</v>
      </c>
    </row>
    <row r="1139" spans="1:20" hidden="1">
      <c r="A1139" s="7" t="s">
        <v>140</v>
      </c>
    </row>
    <row r="1140" spans="1:20">
      <c r="A1140" s="7">
        <v>9</v>
      </c>
      <c r="B1140" s="33" t="s">
        <v>345</v>
      </c>
      <c r="C1140" s="33"/>
      <c r="D1140" s="34" t="s">
        <v>346</v>
      </c>
      <c r="E1140" s="35"/>
      <c r="F1140" s="35"/>
      <c r="G1140" s="35"/>
      <c r="H1140" s="35"/>
      <c r="I1140" s="36" t="s">
        <v>17</v>
      </c>
      <c r="J1140" s="37">
        <v>1</v>
      </c>
      <c r="K1140" s="37"/>
      <c r="L1140" s="38"/>
      <c r="M1140" s="38">
        <f>IF(AND(J1140= "",K1140= ""), 0, ROUND(ROUND(L1140, 2) * ROUND(IF(K1140="",J1140,K1140),  0), 2))</f>
        <v/>
      </c>
      <c r="N1140" s="7"/>
      <c r="P1140" s="39">
        <v>0.2</v>
      </c>
      <c r="T1140" s="7">
        <v>1571</v>
      </c>
    </row>
    <row r="1141" spans="1:20" hidden="1">
      <c r="A1141" s="7" t="s">
        <v>50</v>
      </c>
    </row>
    <row r="1142" spans="1:20" hidden="1">
      <c r="A1142" s="7" t="s">
        <v>51</v>
      </c>
    </row>
    <row r="1143" spans="1:20" hidden="1">
      <c r="A1143" s="7" t="s">
        <v>57</v>
      </c>
    </row>
    <row r="1144" spans="1:20" hidden="1">
      <c r="A1144" s="7" t="s">
        <v>54</v>
      </c>
    </row>
    <row r="1145" spans="1:20" hidden="1">
      <c r="A1145" s="7" t="s">
        <v>133</v>
      </c>
    </row>
    <row r="1146" spans="1:20">
      <c r="A1146" s="7">
        <v>8</v>
      </c>
      <c r="B1146" s="33" t="s">
        <v>347</v>
      </c>
      <c r="C1146" s="33"/>
      <c r="D1146" s="88" t="s">
        <v>348</v>
      </c>
      <c r="E1146" s="88"/>
      <c r="F1146" s="88"/>
      <c r="G1146" s="88"/>
      <c r="H1146" s="88"/>
      <c r="M1146" s="89"/>
      <c r="N1146" s="7"/>
    </row>
    <row r="1147" spans="1:20">
      <c r="A1147" s="7">
        <v>9</v>
      </c>
      <c r="B1147" s="33" t="s">
        <v>349</v>
      </c>
      <c r="C1147" s="33"/>
      <c r="D1147" s="34" t="s">
        <v>350</v>
      </c>
      <c r="E1147" s="35"/>
      <c r="F1147" s="35"/>
      <c r="G1147" s="35"/>
      <c r="H1147" s="35"/>
      <c r="I1147" s="36" t="s">
        <v>17</v>
      </c>
      <c r="J1147" s="37">
        <v>4</v>
      </c>
      <c r="K1147" s="37"/>
      <c r="L1147" s="38"/>
      <c r="M1147" s="38">
        <f>IF(AND(J1147= "",K1147= ""), 0, ROUND(ROUND(L1147, 2) * ROUND(IF(K1147="",J1147,K1147),  0), 2))</f>
        <v/>
      </c>
      <c r="N1147" s="7"/>
      <c r="P1147" s="39">
        <v>0.2</v>
      </c>
      <c r="T1147" s="7">
        <v>1571</v>
      </c>
    </row>
    <row r="1148" spans="1:20" hidden="1">
      <c r="A1148" s="7" t="s">
        <v>50</v>
      </c>
    </row>
    <row r="1149" spans="1:20" hidden="1">
      <c r="A1149" s="7" t="s">
        <v>50</v>
      </c>
    </row>
    <row r="1150" spans="1:20" hidden="1">
      <c r="A1150" s="7" t="s">
        <v>51</v>
      </c>
    </row>
    <row r="1151" spans="1:20" hidden="1">
      <c r="A1151" s="7" t="s">
        <v>57</v>
      </c>
    </row>
    <row r="1152" spans="1:20" hidden="1">
      <c r="A1152" s="7" t="s">
        <v>52</v>
      </c>
    </row>
    <row r="1153" spans="1:20" hidden="1">
      <c r="A1153" s="7" t="s">
        <v>53</v>
      </c>
    </row>
    <row r="1154" spans="1:20" hidden="1">
      <c r="A1154" s="7" t="s">
        <v>54</v>
      </c>
    </row>
    <row r="1155" spans="1:20" hidden="1">
      <c r="A1155" s="7" t="s">
        <v>133</v>
      </c>
    </row>
    <row r="1156" spans="1:20">
      <c r="A1156" s="7">
        <v>8</v>
      </c>
      <c r="B1156" s="33" t="s">
        <v>351</v>
      </c>
      <c r="C1156" s="33"/>
      <c r="D1156" s="88" t="s">
        <v>352</v>
      </c>
      <c r="E1156" s="88"/>
      <c r="F1156" s="88"/>
      <c r="G1156" s="88"/>
      <c r="H1156" s="88"/>
      <c r="M1156" s="89"/>
      <c r="N1156" s="7"/>
    </row>
    <row r="1157" spans="1:20" hidden="1">
      <c r="A1157" s="7" t="s">
        <v>140</v>
      </c>
    </row>
    <row r="1158" spans="1:20" hidden="1">
      <c r="A1158" s="7" t="s">
        <v>140</v>
      </c>
    </row>
    <row r="1159" spans="1:20">
      <c r="A1159" s="7">
        <v>9</v>
      </c>
      <c r="B1159" s="33" t="s">
        <v>353</v>
      </c>
      <c r="C1159" s="33"/>
      <c r="D1159" s="34" t="s">
        <v>354</v>
      </c>
      <c r="E1159" s="35"/>
      <c r="F1159" s="35"/>
      <c r="G1159" s="35"/>
      <c r="H1159" s="35"/>
      <c r="I1159" s="36" t="s">
        <v>17</v>
      </c>
      <c r="J1159" s="37">
        <v>1</v>
      </c>
      <c r="K1159" s="37"/>
      <c r="L1159" s="38"/>
      <c r="M1159" s="38">
        <f>IF(AND(J1159= "",K1159= ""), 0, ROUND(ROUND(L1159, 2) * ROUND(IF(K1159="",J1159,K1159),  0), 2))</f>
        <v/>
      </c>
      <c r="N1159" s="7"/>
      <c r="P1159" s="39">
        <v>0.2</v>
      </c>
      <c r="T1159" s="7">
        <v>1571</v>
      </c>
    </row>
    <row r="1160" spans="1:20" hidden="1">
      <c r="A1160" s="7" t="s">
        <v>50</v>
      </c>
    </row>
    <row r="1161" spans="1:20" hidden="1">
      <c r="A1161" s="7" t="s">
        <v>51</v>
      </c>
    </row>
    <row r="1162" spans="1:20" hidden="1">
      <c r="A1162" s="7" t="s">
        <v>57</v>
      </c>
    </row>
    <row r="1163" spans="1:20" hidden="1">
      <c r="A1163" s="7" t="s">
        <v>54</v>
      </c>
    </row>
    <row r="1164" spans="1:20" hidden="1">
      <c r="A1164" s="7" t="s">
        <v>133</v>
      </c>
    </row>
    <row r="1165" spans="1:20">
      <c r="A1165" s="7">
        <v>8</v>
      </c>
      <c r="B1165" s="33" t="s">
        <v>355</v>
      </c>
      <c r="C1165" s="33"/>
      <c r="D1165" s="88" t="s">
        <v>356</v>
      </c>
      <c r="E1165" s="88"/>
      <c r="F1165" s="88"/>
      <c r="G1165" s="88"/>
      <c r="H1165" s="88"/>
      <c r="M1165" s="89"/>
      <c r="N1165" s="7"/>
    </row>
    <row r="1166" spans="1:20" hidden="1">
      <c r="A1166" s="7" t="s">
        <v>140</v>
      </c>
    </row>
    <row r="1167" spans="1:20">
      <c r="A1167" s="7">
        <v>9</v>
      </c>
      <c r="B1167" s="33" t="s">
        <v>357</v>
      </c>
      <c r="C1167" s="33"/>
      <c r="D1167" s="34" t="s">
        <v>358</v>
      </c>
      <c r="E1167" s="35"/>
      <c r="F1167" s="35"/>
      <c r="G1167" s="35"/>
      <c r="H1167" s="35"/>
      <c r="I1167" s="36" t="s">
        <v>15</v>
      </c>
      <c r="J1167" s="57">
        <v>42.674</v>
      </c>
      <c r="K1167" s="57"/>
      <c r="L1167" s="38"/>
      <c r="M1167" s="38">
        <f>IF(AND(J1167= "",K1167= ""), 0, ROUND(ROUND(L1167, 2) * ROUND(IF(K1167="",J1167,K1167),  3), 2))</f>
        <v/>
      </c>
      <c r="N1167" s="7"/>
      <c r="P1167" s="39">
        <v>0.2</v>
      </c>
      <c r="T1167" s="7">
        <v>1571</v>
      </c>
    </row>
    <row r="1168" spans="1:20" hidden="1">
      <c r="A1168" s="7" t="s">
        <v>50</v>
      </c>
    </row>
    <row r="1169" spans="1:1" hidden="1">
      <c r="A1169" s="7" t="s">
        <v>51</v>
      </c>
    </row>
    <row r="1170" spans="1:1" hidden="1">
      <c r="A1170" s="7" t="s">
        <v>57</v>
      </c>
    </row>
    <row r="1171" spans="1:1" hidden="1">
      <c r="A1171" s="7" t="s">
        <v>52</v>
      </c>
    </row>
    <row r="1172" spans="1:1" hidden="1">
      <c r="A1172" s="7" t="s">
        <v>90</v>
      </c>
    </row>
    <row r="1173" spans="1:1" hidden="1">
      <c r="A1173" s="7" t="s">
        <v>237</v>
      </c>
    </row>
    <row r="1174" spans="1:1" hidden="1">
      <c r="A1174" s="7" t="s">
        <v>53</v>
      </c>
    </row>
    <row r="1175" spans="1:1" hidden="1">
      <c r="A1175" s="7" t="s">
        <v>240</v>
      </c>
    </row>
    <row r="1176" spans="1:1" hidden="1">
      <c r="A1176" s="7" t="s">
        <v>239</v>
      </c>
    </row>
    <row r="1177" spans="1:1" hidden="1">
      <c r="A1177" s="7" t="s">
        <v>238</v>
      </c>
    </row>
    <row r="1178" spans="1:1" hidden="1">
      <c r="A1178" s="7" t="s">
        <v>53</v>
      </c>
    </row>
    <row r="1179" spans="1:1" hidden="1">
      <c r="A1179" s="7" t="s">
        <v>277</v>
      </c>
    </row>
    <row r="1180" spans="1:1" hidden="1">
      <c r="A1180" s="7" t="s">
        <v>276</v>
      </c>
    </row>
    <row r="1181" spans="1:1" hidden="1">
      <c r="A1181" s="7" t="s">
        <v>275</v>
      </c>
    </row>
    <row r="1182" spans="1:1" hidden="1">
      <c r="A1182" s="7" t="s">
        <v>53</v>
      </c>
    </row>
    <row r="1183" spans="1:1" hidden="1">
      <c r="A1183" s="7" t="s">
        <v>263</v>
      </c>
    </row>
    <row r="1184" spans="1:1" hidden="1">
      <c r="A1184" s="7" t="s">
        <v>264</v>
      </c>
    </row>
    <row r="1185" spans="1:20" hidden="1">
      <c r="A1185" s="7" t="s">
        <v>265</v>
      </c>
    </row>
    <row r="1186" spans="1:20" hidden="1">
      <c r="A1186" s="7" t="s">
        <v>53</v>
      </c>
    </row>
    <row r="1187" spans="1:20" hidden="1">
      <c r="A1187" s="7" t="s">
        <v>359</v>
      </c>
    </row>
    <row r="1188" spans="1:20" hidden="1">
      <c r="A1188" s="7" t="s">
        <v>360</v>
      </c>
    </row>
    <row r="1189" spans="1:20" hidden="1">
      <c r="A1189" s="7" t="s">
        <v>278</v>
      </c>
    </row>
    <row r="1190" spans="1:20" hidden="1">
      <c r="A1190" s="7" t="s">
        <v>53</v>
      </c>
    </row>
    <row r="1191" spans="1:20" hidden="1">
      <c r="A1191" s="7" t="s">
        <v>361</v>
      </c>
    </row>
    <row r="1192" spans="1:20" hidden="1">
      <c r="A1192" s="7" t="s">
        <v>362</v>
      </c>
    </row>
    <row r="1193" spans="1:20" hidden="1">
      <c r="A1193" s="7" t="s">
        <v>363</v>
      </c>
    </row>
    <row r="1194" spans="1:20" hidden="1">
      <c r="A1194" s="7" t="s">
        <v>364</v>
      </c>
    </row>
    <row r="1195" spans="1:20" hidden="1">
      <c r="A1195" s="7" t="s">
        <v>365</v>
      </c>
    </row>
    <row r="1196" spans="1:20" hidden="1">
      <c r="A1196" s="7" t="s">
        <v>53</v>
      </c>
    </row>
    <row r="1197" spans="1:20" hidden="1">
      <c r="A1197" s="7" t="s">
        <v>54</v>
      </c>
    </row>
    <row r="1198" spans="1:20">
      <c r="A1198" s="7">
        <v>9</v>
      </c>
      <c r="B1198" s="33" t="s">
        <v>366</v>
      </c>
      <c r="C1198" s="33"/>
      <c r="D1198" s="34" t="s">
        <v>367</v>
      </c>
      <c r="E1198" s="35"/>
      <c r="F1198" s="35"/>
      <c r="G1198" s="35"/>
      <c r="H1198" s="35"/>
      <c r="I1198" s="36" t="s">
        <v>14</v>
      </c>
      <c r="J1198" s="56">
        <v>461.96</v>
      </c>
      <c r="K1198" s="56"/>
      <c r="L1198" s="38"/>
      <c r="M1198" s="38">
        <f>IF(AND(J1198= "",K1198= ""), 0, ROUND(ROUND(L1198, 2) * ROUND(IF(K1198="",J1198,K1198),  2), 2))</f>
        <v/>
      </c>
      <c r="N1198" s="7"/>
      <c r="P1198" s="39">
        <v>0.2</v>
      </c>
      <c r="T1198" s="7">
        <v>1571</v>
      </c>
    </row>
    <row r="1199" spans="1:20" hidden="1">
      <c r="A1199" s="7" t="s">
        <v>51</v>
      </c>
    </row>
    <row r="1200" spans="1:20" hidden="1">
      <c r="A1200" s="7" t="s">
        <v>57</v>
      </c>
    </row>
    <row r="1201" spans="1:1" hidden="1">
      <c r="A1201" s="7" t="s">
        <v>52</v>
      </c>
    </row>
    <row r="1202" spans="1:1" hidden="1">
      <c r="A1202" s="7" t="s">
        <v>90</v>
      </c>
    </row>
    <row r="1203" spans="1:1" hidden="1">
      <c r="A1203" s="7" t="s">
        <v>237</v>
      </c>
    </row>
    <row r="1204" spans="1:1" hidden="1">
      <c r="A1204" s="7" t="s">
        <v>53</v>
      </c>
    </row>
    <row r="1205" spans="1:1" hidden="1">
      <c r="A1205" s="7" t="s">
        <v>240</v>
      </c>
    </row>
    <row r="1206" spans="1:1" hidden="1">
      <c r="A1206" s="7" t="s">
        <v>239</v>
      </c>
    </row>
    <row r="1207" spans="1:1" hidden="1">
      <c r="A1207" s="7" t="s">
        <v>238</v>
      </c>
    </row>
    <row r="1208" spans="1:1" hidden="1">
      <c r="A1208" s="7" t="s">
        <v>53</v>
      </c>
    </row>
    <row r="1209" spans="1:1" hidden="1">
      <c r="A1209" s="7" t="s">
        <v>277</v>
      </c>
    </row>
    <row r="1210" spans="1:1" hidden="1">
      <c r="A1210" s="7" t="s">
        <v>276</v>
      </c>
    </row>
    <row r="1211" spans="1:1" hidden="1">
      <c r="A1211" s="7" t="s">
        <v>275</v>
      </c>
    </row>
    <row r="1212" spans="1:1" hidden="1">
      <c r="A1212" s="7" t="s">
        <v>53</v>
      </c>
    </row>
    <row r="1213" spans="1:1" hidden="1">
      <c r="A1213" s="7" t="s">
        <v>263</v>
      </c>
    </row>
    <row r="1214" spans="1:1" hidden="1">
      <c r="A1214" s="7" t="s">
        <v>264</v>
      </c>
    </row>
    <row r="1215" spans="1:1" hidden="1">
      <c r="A1215" s="7" t="s">
        <v>265</v>
      </c>
    </row>
    <row r="1216" spans="1:1" hidden="1">
      <c r="A1216" s="7" t="s">
        <v>53</v>
      </c>
    </row>
    <row r="1217" spans="1:20" hidden="1">
      <c r="A1217" s="7" t="s">
        <v>359</v>
      </c>
    </row>
    <row r="1218" spans="1:20" hidden="1">
      <c r="A1218" s="7" t="s">
        <v>360</v>
      </c>
    </row>
    <row r="1219" spans="1:20" hidden="1">
      <c r="A1219" s="7" t="s">
        <v>278</v>
      </c>
    </row>
    <row r="1220" spans="1:20" hidden="1">
      <c r="A1220" s="7" t="s">
        <v>53</v>
      </c>
    </row>
    <row r="1221" spans="1:20" hidden="1">
      <c r="A1221" s="7" t="s">
        <v>54</v>
      </c>
    </row>
    <row r="1222" spans="1:20">
      <c r="A1222" s="7">
        <v>9</v>
      </c>
      <c r="B1222" s="33" t="s">
        <v>368</v>
      </c>
      <c r="C1222" s="33"/>
      <c r="D1222" s="34" t="s">
        <v>369</v>
      </c>
      <c r="E1222" s="35"/>
      <c r="F1222" s="35"/>
      <c r="G1222" s="35"/>
      <c r="H1222" s="35"/>
      <c r="I1222" s="36" t="s">
        <v>274</v>
      </c>
      <c r="J1222" s="57">
        <v>1196.3</v>
      </c>
      <c r="K1222" s="57"/>
      <c r="L1222" s="38"/>
      <c r="M1222" s="38">
        <f>IF(AND(J1222= "",K1222= ""), 0, ROUND(ROUND(L1222, 2) * ROUND(IF(K1222="",J1222,K1222),  3), 2))</f>
        <v/>
      </c>
      <c r="N1222" s="7"/>
      <c r="P1222" s="39">
        <v>0.2</v>
      </c>
      <c r="T1222" s="7">
        <v>1571</v>
      </c>
    </row>
    <row r="1223" spans="1:20" hidden="1">
      <c r="A1223" s="7" t="s">
        <v>50</v>
      </c>
    </row>
    <row r="1224" spans="1:20" hidden="1">
      <c r="A1224" s="7" t="s">
        <v>51</v>
      </c>
    </row>
    <row r="1225" spans="1:20" hidden="1">
      <c r="A1225" s="7" t="s">
        <v>57</v>
      </c>
    </row>
    <row r="1226" spans="1:20" hidden="1">
      <c r="A1226" s="7" t="s">
        <v>52</v>
      </c>
    </row>
    <row r="1227" spans="1:20" hidden="1">
      <c r="A1227" s="7" t="s">
        <v>90</v>
      </c>
    </row>
    <row r="1228" spans="1:20" hidden="1">
      <c r="A1228" s="7" t="s">
        <v>237</v>
      </c>
    </row>
    <row r="1229" spans="1:20" hidden="1">
      <c r="A1229" s="7" t="s">
        <v>53</v>
      </c>
    </row>
    <row r="1230" spans="1:20" hidden="1">
      <c r="A1230" s="7" t="s">
        <v>240</v>
      </c>
    </row>
    <row r="1231" spans="1:20" hidden="1">
      <c r="A1231" s="7" t="s">
        <v>239</v>
      </c>
    </row>
    <row r="1232" spans="1:20" hidden="1">
      <c r="A1232" s="7" t="s">
        <v>238</v>
      </c>
    </row>
    <row r="1233" spans="1:20" hidden="1">
      <c r="A1233" s="7" t="s">
        <v>53</v>
      </c>
    </row>
    <row r="1234" spans="1:20" hidden="1">
      <c r="A1234" s="7" t="s">
        <v>277</v>
      </c>
    </row>
    <row r="1235" spans="1:20" hidden="1">
      <c r="A1235" s="7" t="s">
        <v>276</v>
      </c>
    </row>
    <row r="1236" spans="1:20" hidden="1">
      <c r="A1236" s="7" t="s">
        <v>275</v>
      </c>
    </row>
    <row r="1237" spans="1:20" hidden="1">
      <c r="A1237" s="7" t="s">
        <v>53</v>
      </c>
    </row>
    <row r="1238" spans="1:20" hidden="1">
      <c r="A1238" s="7" t="s">
        <v>263</v>
      </c>
    </row>
    <row r="1239" spans="1:20" hidden="1">
      <c r="A1239" s="7" t="s">
        <v>264</v>
      </c>
    </row>
    <row r="1240" spans="1:20" hidden="1">
      <c r="A1240" s="7" t="s">
        <v>265</v>
      </c>
    </row>
    <row r="1241" spans="1:20" hidden="1">
      <c r="A1241" s="7" t="s">
        <v>53</v>
      </c>
    </row>
    <row r="1242" spans="1:20" hidden="1">
      <c r="A1242" s="7" t="s">
        <v>359</v>
      </c>
    </row>
    <row r="1243" spans="1:20" hidden="1">
      <c r="A1243" s="7" t="s">
        <v>360</v>
      </c>
    </row>
    <row r="1244" spans="1:20" hidden="1">
      <c r="A1244" s="7" t="s">
        <v>278</v>
      </c>
    </row>
    <row r="1245" spans="1:20" hidden="1">
      <c r="A1245" s="7" t="s">
        <v>53</v>
      </c>
    </row>
    <row r="1246" spans="1:20" hidden="1">
      <c r="A1246" s="7" t="s">
        <v>54</v>
      </c>
    </row>
    <row r="1247" spans="1:20">
      <c r="A1247" s="7">
        <v>9</v>
      </c>
      <c r="B1247" s="33" t="s">
        <v>370</v>
      </c>
      <c r="C1247" s="33"/>
      <c r="D1247" s="34" t="s">
        <v>371</v>
      </c>
      <c r="E1247" s="35"/>
      <c r="F1247" s="35"/>
      <c r="G1247" s="35"/>
      <c r="H1247" s="35"/>
      <c r="I1247" s="36" t="s">
        <v>274</v>
      </c>
      <c r="J1247" s="57">
        <v>1792.22</v>
      </c>
      <c r="K1247" s="57"/>
      <c r="L1247" s="38"/>
      <c r="M1247" s="38">
        <f>IF(AND(J1247= "",K1247= ""), 0, ROUND(ROUND(L1247, 2) * ROUND(IF(K1247="",J1247,K1247),  3), 2))</f>
        <v/>
      </c>
      <c r="N1247" s="7"/>
      <c r="P1247" s="39">
        <v>0.2</v>
      </c>
      <c r="T1247" s="7">
        <v>1571</v>
      </c>
    </row>
    <row r="1248" spans="1:20" hidden="1">
      <c r="A1248" s="7" t="s">
        <v>50</v>
      </c>
    </row>
    <row r="1249" spans="1:1" hidden="1">
      <c r="A1249" s="7" t="s">
        <v>51</v>
      </c>
    </row>
    <row r="1250" spans="1:1" hidden="1">
      <c r="A1250" s="7" t="s">
        <v>57</v>
      </c>
    </row>
    <row r="1251" spans="1:1" hidden="1">
      <c r="A1251" s="7" t="s">
        <v>52</v>
      </c>
    </row>
    <row r="1252" spans="1:1" hidden="1">
      <c r="A1252" s="7" t="s">
        <v>90</v>
      </c>
    </row>
    <row r="1253" spans="1:1" hidden="1">
      <c r="A1253" s="7" t="s">
        <v>237</v>
      </c>
    </row>
    <row r="1254" spans="1:1" hidden="1">
      <c r="A1254" s="7" t="s">
        <v>53</v>
      </c>
    </row>
    <row r="1255" spans="1:1" hidden="1">
      <c r="A1255" s="7" t="s">
        <v>240</v>
      </c>
    </row>
    <row r="1256" spans="1:1" hidden="1">
      <c r="A1256" s="7" t="s">
        <v>239</v>
      </c>
    </row>
    <row r="1257" spans="1:1" hidden="1">
      <c r="A1257" s="7" t="s">
        <v>238</v>
      </c>
    </row>
    <row r="1258" spans="1:1" hidden="1">
      <c r="A1258" s="7" t="s">
        <v>53</v>
      </c>
    </row>
    <row r="1259" spans="1:1" hidden="1">
      <c r="A1259" s="7" t="s">
        <v>277</v>
      </c>
    </row>
    <row r="1260" spans="1:1" hidden="1">
      <c r="A1260" s="7" t="s">
        <v>276</v>
      </c>
    </row>
    <row r="1261" spans="1:1" hidden="1">
      <c r="A1261" s="7" t="s">
        <v>275</v>
      </c>
    </row>
    <row r="1262" spans="1:1" hidden="1">
      <c r="A1262" s="7" t="s">
        <v>53</v>
      </c>
    </row>
    <row r="1263" spans="1:1" hidden="1">
      <c r="A1263" s="7" t="s">
        <v>263</v>
      </c>
    </row>
    <row r="1264" spans="1:1" hidden="1">
      <c r="A1264" s="7" t="s">
        <v>264</v>
      </c>
    </row>
    <row r="1265" spans="1:20" hidden="1">
      <c r="A1265" s="7" t="s">
        <v>265</v>
      </c>
    </row>
    <row r="1266" spans="1:20" hidden="1">
      <c r="A1266" s="7" t="s">
        <v>53</v>
      </c>
    </row>
    <row r="1267" spans="1:20" hidden="1">
      <c r="A1267" s="7" t="s">
        <v>359</v>
      </c>
    </row>
    <row r="1268" spans="1:20" hidden="1">
      <c r="A1268" s="7" t="s">
        <v>360</v>
      </c>
    </row>
    <row r="1269" spans="1:20" hidden="1">
      <c r="A1269" s="7" t="s">
        <v>278</v>
      </c>
    </row>
    <row r="1270" spans="1:20" hidden="1">
      <c r="A1270" s="7" t="s">
        <v>53</v>
      </c>
    </row>
    <row r="1271" spans="1:20" hidden="1">
      <c r="A1271" s="7" t="s">
        <v>54</v>
      </c>
    </row>
    <row r="1272" spans="1:20">
      <c r="A1272" s="7">
        <v>9</v>
      </c>
      <c r="B1272" s="33" t="s">
        <v>372</v>
      </c>
      <c r="C1272" s="33"/>
      <c r="D1272" s="34" t="s">
        <v>373</v>
      </c>
      <c r="E1272" s="35"/>
      <c r="F1272" s="35"/>
      <c r="G1272" s="35"/>
      <c r="H1272" s="35"/>
      <c r="I1272" s="36" t="s">
        <v>14</v>
      </c>
      <c r="J1272" s="56">
        <v>68</v>
      </c>
      <c r="K1272" s="56"/>
      <c r="L1272" s="38"/>
      <c r="M1272" s="38">
        <f>IF(AND(J1272= "",K1272= ""), 0, ROUND(ROUND(L1272, 2) * ROUND(IF(K1272="",J1272,K1272),  2), 2))</f>
        <v/>
      </c>
      <c r="N1272" s="7"/>
      <c r="P1272" s="39">
        <v>0.2</v>
      </c>
      <c r="T1272" s="7">
        <v>1571</v>
      </c>
    </row>
    <row r="1273" spans="1:20" hidden="1">
      <c r="A1273" s="7" t="s">
        <v>50</v>
      </c>
    </row>
    <row r="1274" spans="1:20" hidden="1">
      <c r="A1274" s="7" t="s">
        <v>50</v>
      </c>
    </row>
    <row r="1275" spans="1:20" hidden="1">
      <c r="A1275" s="7" t="s">
        <v>50</v>
      </c>
    </row>
    <row r="1276" spans="1:20" hidden="1">
      <c r="A1276" s="7" t="s">
        <v>50</v>
      </c>
    </row>
    <row r="1277" spans="1:20" hidden="1">
      <c r="A1277" s="7" t="s">
        <v>50</v>
      </c>
    </row>
    <row r="1278" spans="1:20" hidden="1">
      <c r="A1278" s="7" t="s">
        <v>50</v>
      </c>
    </row>
    <row r="1279" spans="1:20" hidden="1">
      <c r="A1279" s="7" t="s">
        <v>50</v>
      </c>
    </row>
    <row r="1280" spans="1:20" hidden="1">
      <c r="A1280" s="7" t="s">
        <v>50</v>
      </c>
    </row>
    <row r="1281" spans="1:20" hidden="1">
      <c r="A1281" s="7" t="s">
        <v>50</v>
      </c>
    </row>
    <row r="1282" spans="1:20" hidden="1">
      <c r="A1282" s="7" t="s">
        <v>50</v>
      </c>
    </row>
    <row r="1283" spans="1:20" hidden="1">
      <c r="A1283" s="7" t="s">
        <v>51</v>
      </c>
    </row>
    <row r="1284" spans="1:20" hidden="1">
      <c r="A1284" s="7" t="s">
        <v>57</v>
      </c>
    </row>
    <row r="1285" spans="1:20" hidden="1">
      <c r="A1285" s="7" t="s">
        <v>52</v>
      </c>
    </row>
    <row r="1286" spans="1:20" hidden="1">
      <c r="A1286" s="7" t="s">
        <v>90</v>
      </c>
    </row>
    <row r="1287" spans="1:20" hidden="1">
      <c r="A1287" s="7" t="s">
        <v>53</v>
      </c>
    </row>
    <row r="1288" spans="1:20" hidden="1">
      <c r="A1288" s="7" t="s">
        <v>54</v>
      </c>
    </row>
    <row r="1289" spans="1:20">
      <c r="A1289" s="7">
        <v>9</v>
      </c>
      <c r="B1289" s="33" t="s">
        <v>374</v>
      </c>
      <c r="C1289" s="33"/>
      <c r="D1289" s="34" t="s">
        <v>375</v>
      </c>
      <c r="E1289" s="35"/>
      <c r="F1289" s="35"/>
      <c r="G1289" s="35"/>
      <c r="H1289" s="35"/>
      <c r="I1289" s="36" t="s">
        <v>79</v>
      </c>
      <c r="J1289" s="56">
        <v>27.2</v>
      </c>
      <c r="K1289" s="56"/>
      <c r="L1289" s="38"/>
      <c r="M1289" s="38">
        <f>IF(AND(J1289= "",K1289= ""), 0, ROUND(ROUND(L1289, 2) * ROUND(IF(K1289="",J1289,K1289),  2), 2))</f>
        <v/>
      </c>
      <c r="N1289" s="7"/>
      <c r="P1289" s="39">
        <v>0.2</v>
      </c>
      <c r="T1289" s="7">
        <v>1571</v>
      </c>
    </row>
    <row r="1290" spans="1:20" hidden="1">
      <c r="A1290" s="7" t="s">
        <v>50</v>
      </c>
    </row>
    <row r="1291" spans="1:20" hidden="1">
      <c r="A1291" s="7" t="s">
        <v>51</v>
      </c>
    </row>
    <row r="1292" spans="1:20" hidden="1">
      <c r="A1292" s="7" t="s">
        <v>52</v>
      </c>
    </row>
    <row r="1293" spans="1:20" hidden="1">
      <c r="A1293" s="7" t="s">
        <v>90</v>
      </c>
    </row>
    <row r="1294" spans="1:20" hidden="1">
      <c r="A1294" s="7" t="s">
        <v>53</v>
      </c>
    </row>
    <row r="1295" spans="1:20" hidden="1">
      <c r="A1295" s="7" t="s">
        <v>54</v>
      </c>
    </row>
    <row r="1296" spans="1:20">
      <c r="A1296" s="7">
        <v>9</v>
      </c>
      <c r="B1296" s="33" t="s">
        <v>376</v>
      </c>
      <c r="C1296" s="33"/>
      <c r="D1296" s="34" t="s">
        <v>377</v>
      </c>
      <c r="E1296" s="35"/>
      <c r="F1296" s="35"/>
      <c r="G1296" s="35"/>
      <c r="H1296" s="35"/>
      <c r="I1296" s="36" t="s">
        <v>17</v>
      </c>
      <c r="J1296" s="37">
        <v>4</v>
      </c>
      <c r="K1296" s="37"/>
      <c r="L1296" s="38"/>
      <c r="M1296" s="38">
        <f>IF(AND(J1296= "",K1296= ""), 0, ROUND(ROUND(L1296, 2) * ROUND(IF(K1296="",J1296,K1296),  0), 2))</f>
        <v/>
      </c>
      <c r="N1296" s="7"/>
      <c r="P1296" s="39">
        <v>0.2</v>
      </c>
      <c r="T1296" s="7">
        <v>1571</v>
      </c>
    </row>
    <row r="1297" spans="1:20" hidden="1">
      <c r="A1297" s="7" t="s">
        <v>50</v>
      </c>
    </row>
    <row r="1298" spans="1:20" hidden="1">
      <c r="A1298" s="7" t="s">
        <v>51</v>
      </c>
    </row>
    <row r="1299" spans="1:20" hidden="1">
      <c r="A1299" s="7" t="s">
        <v>52</v>
      </c>
    </row>
    <row r="1300" spans="1:20" hidden="1">
      <c r="A1300" s="7" t="s">
        <v>53</v>
      </c>
    </row>
    <row r="1301" spans="1:20" hidden="1">
      <c r="A1301" s="7" t="s">
        <v>54</v>
      </c>
    </row>
    <row r="1302" spans="1:20" hidden="1">
      <c r="A1302" s="7" t="s">
        <v>133</v>
      </c>
    </row>
    <row r="1303" spans="1:20">
      <c r="A1303" s="7" t="s">
        <v>116</v>
      </c>
      <c r="B1303" s="35"/>
      <c r="C1303" s="35"/>
      <c r="M1303" s="35"/>
    </row>
    <row r="1304" spans="1:20">
      <c r="B1304" s="35"/>
      <c r="C1304" s="35"/>
      <c r="D1304" s="76" t="s">
        <v>322</v>
      </c>
      <c r="E1304" s="77"/>
      <c r="F1304" s="77"/>
      <c r="G1304" s="77"/>
      <c r="H1304" s="77"/>
      <c r="I1304" s="78"/>
      <c r="J1304" s="78"/>
      <c r="K1304" s="78"/>
      <c r="L1304" s="78"/>
      <c r="M1304" s="79"/>
    </row>
    <row r="1305" spans="1:20">
      <c r="B1305" s="35"/>
      <c r="C1305" s="35"/>
      <c r="D1305" s="44"/>
      <c r="E1305" s="7"/>
      <c r="F1305" s="7"/>
      <c r="G1305" s="7"/>
      <c r="H1305" s="7"/>
      <c r="I1305" s="7"/>
      <c r="J1305" s="7"/>
      <c r="K1305" s="7"/>
      <c r="L1305" s="7"/>
      <c r="M1305" s="8"/>
    </row>
    <row r="1306" spans="1:20">
      <c r="B1306" s="35"/>
      <c r="C1306" s="35"/>
      <c r="D1306" s="80" t="s">
        <v>66</v>
      </c>
      <c r="E1306" s="81"/>
      <c r="F1306" s="81"/>
      <c r="G1306" s="81"/>
      <c r="H1306" s="81"/>
      <c r="I1306" s="82">
        <f>SUMIF(N1057:N1303, IF(N1056="","",N1056), M1057:M1303)</f>
        <v/>
      </c>
      <c r="J1306" s="82"/>
      <c r="K1306" s="82"/>
      <c r="L1306" s="82"/>
      <c r="M1306" s="83"/>
    </row>
    <row r="1307" spans="1:20" hidden="1">
      <c r="B1307" s="35"/>
      <c r="C1307" s="35"/>
      <c r="D1307" s="84" t="s">
        <v>67</v>
      </c>
      <c r="E1307" s="85"/>
      <c r="F1307" s="85"/>
      <c r="G1307" s="85"/>
      <c r="H1307" s="85"/>
      <c r="I1307" s="86">
        <f>ROUND(SUMIF(N1057:N1303, IF(N1056="","",N1056), M1057:M1303) * 0.2, 2)</f>
        <v/>
      </c>
      <c r="J1307" s="86"/>
      <c r="K1307" s="86"/>
      <c r="L1307" s="86"/>
      <c r="M1307" s="87"/>
    </row>
    <row r="1308" spans="1:20" hidden="1">
      <c r="B1308" s="35"/>
      <c r="C1308" s="35"/>
      <c r="D1308" s="80" t="s">
        <v>68</v>
      </c>
      <c r="E1308" s="81"/>
      <c r="F1308" s="81"/>
      <c r="G1308" s="81"/>
      <c r="H1308" s="81"/>
      <c r="I1308" s="82">
        <f>SUM(I1306:I1307)</f>
        <v/>
      </c>
      <c r="J1308" s="82"/>
      <c r="K1308" s="82"/>
      <c r="L1308" s="82"/>
      <c r="M1308" s="83"/>
    </row>
    <row r="1309" spans="1:20">
      <c r="A1309" s="7">
        <v>5</v>
      </c>
      <c r="B1309" s="73" t="s">
        <v>378</v>
      </c>
      <c r="C1309" s="73"/>
      <c r="D1309" s="74" t="s">
        <v>379</v>
      </c>
      <c r="E1309" s="74"/>
      <c r="F1309" s="74"/>
      <c r="G1309" s="74"/>
      <c r="H1309" s="74"/>
      <c r="I1309" s="74"/>
      <c r="J1309" s="74"/>
      <c r="K1309" s="74"/>
      <c r="L1309" s="74"/>
      <c r="M1309" s="75"/>
      <c r="N1309" s="7"/>
    </row>
    <row r="1310" spans="1:20">
      <c r="A1310" s="7">
        <v>8</v>
      </c>
      <c r="B1310" s="33" t="s">
        <v>380</v>
      </c>
      <c r="C1310" s="33"/>
      <c r="D1310" s="88" t="s">
        <v>381</v>
      </c>
      <c r="E1310" s="88"/>
      <c r="F1310" s="88"/>
      <c r="G1310" s="88"/>
      <c r="H1310" s="88"/>
      <c r="M1310" s="89"/>
      <c r="N1310" s="7"/>
    </row>
    <row r="1311" spans="1:20" hidden="1">
      <c r="A1311" s="7" t="s">
        <v>140</v>
      </c>
    </row>
    <row r="1312" spans="1:20">
      <c r="A1312" s="7">
        <v>9</v>
      </c>
      <c r="B1312" s="33" t="s">
        <v>382</v>
      </c>
      <c r="C1312" s="33"/>
      <c r="D1312" s="34" t="s">
        <v>383</v>
      </c>
      <c r="E1312" s="35"/>
      <c r="F1312" s="35"/>
      <c r="G1312" s="35"/>
      <c r="H1312" s="35"/>
      <c r="I1312" s="36" t="s">
        <v>15</v>
      </c>
      <c r="J1312" s="57">
        <v>1.12</v>
      </c>
      <c r="K1312" s="57"/>
      <c r="L1312" s="38"/>
      <c r="M1312" s="38">
        <f>IF(AND(J1312= "",K1312= ""), 0, ROUND(ROUND(L1312, 2) * ROUND(IF(K1312="",J1312,K1312),  3), 2))</f>
        <v/>
      </c>
      <c r="N1312" s="7"/>
      <c r="P1312" s="39">
        <v>0.2</v>
      </c>
      <c r="T1312" s="7">
        <v>1571</v>
      </c>
    </row>
    <row r="1313" spans="1:20" hidden="1">
      <c r="A1313" s="7" t="s">
        <v>51</v>
      </c>
    </row>
    <row r="1314" spans="1:20" hidden="1">
      <c r="A1314" s="7" t="s">
        <v>52</v>
      </c>
    </row>
    <row r="1315" spans="1:20" hidden="1">
      <c r="A1315" s="7" t="s">
        <v>90</v>
      </c>
    </row>
    <row r="1316" spans="1:20" hidden="1">
      <c r="A1316" s="7" t="s">
        <v>53</v>
      </c>
    </row>
    <row r="1317" spans="1:20" hidden="1">
      <c r="A1317" s="7" t="s">
        <v>238</v>
      </c>
    </row>
    <row r="1318" spans="1:20" hidden="1">
      <c r="A1318" s="7" t="s">
        <v>237</v>
      </c>
    </row>
    <row r="1319" spans="1:20" hidden="1">
      <c r="A1319" s="7" t="s">
        <v>53</v>
      </c>
    </row>
    <row r="1320" spans="1:20" hidden="1">
      <c r="A1320" s="7" t="s">
        <v>54</v>
      </c>
    </row>
    <row r="1321" spans="1:20">
      <c r="A1321" s="7">
        <v>9</v>
      </c>
      <c r="B1321" s="33" t="s">
        <v>384</v>
      </c>
      <c r="C1321" s="33"/>
      <c r="D1321" s="34" t="s">
        <v>385</v>
      </c>
      <c r="E1321" s="35"/>
      <c r="F1321" s="35"/>
      <c r="G1321" s="35"/>
      <c r="H1321" s="35"/>
      <c r="I1321" s="36" t="s">
        <v>14</v>
      </c>
      <c r="J1321" s="56">
        <v>9.4</v>
      </c>
      <c r="K1321" s="56"/>
      <c r="L1321" s="38"/>
      <c r="M1321" s="38">
        <f>IF(AND(J1321= "",K1321= ""), 0, ROUND(ROUND(L1321, 2) * ROUND(IF(K1321="",J1321,K1321),  2), 2))</f>
        <v/>
      </c>
      <c r="N1321" s="7"/>
      <c r="P1321" s="39">
        <v>0.2</v>
      </c>
      <c r="T1321" s="7">
        <v>1571</v>
      </c>
    </row>
    <row r="1322" spans="1:20" hidden="1">
      <c r="A1322" s="7" t="s">
        <v>51</v>
      </c>
    </row>
    <row r="1323" spans="1:20" hidden="1">
      <c r="A1323" s="7" t="s">
        <v>52</v>
      </c>
    </row>
    <row r="1324" spans="1:20" hidden="1">
      <c r="A1324" s="7" t="s">
        <v>90</v>
      </c>
    </row>
    <row r="1325" spans="1:20" hidden="1">
      <c r="A1325" s="7" t="s">
        <v>53</v>
      </c>
    </row>
    <row r="1326" spans="1:20" hidden="1">
      <c r="A1326" s="7" t="s">
        <v>238</v>
      </c>
    </row>
    <row r="1327" spans="1:20" hidden="1">
      <c r="A1327" s="7" t="s">
        <v>237</v>
      </c>
    </row>
    <row r="1328" spans="1:20" hidden="1">
      <c r="A1328" s="7" t="s">
        <v>53</v>
      </c>
    </row>
    <row r="1329" spans="1:20" hidden="1">
      <c r="A1329" s="7" t="s">
        <v>54</v>
      </c>
    </row>
    <row r="1330" spans="1:20">
      <c r="A1330" s="7">
        <v>9</v>
      </c>
      <c r="B1330" s="33" t="s">
        <v>386</v>
      </c>
      <c r="C1330" s="33"/>
      <c r="D1330" s="34" t="s">
        <v>387</v>
      </c>
      <c r="E1330" s="35"/>
      <c r="F1330" s="35"/>
      <c r="G1330" s="35"/>
      <c r="H1330" s="35"/>
      <c r="I1330" s="36" t="s">
        <v>274</v>
      </c>
      <c r="J1330" s="57">
        <v>179.2</v>
      </c>
      <c r="K1330" s="57"/>
      <c r="L1330" s="38"/>
      <c r="M1330" s="38">
        <f>IF(AND(J1330= "",K1330= ""), 0, ROUND(ROUND(L1330, 2) * ROUND(IF(K1330="",J1330,K1330),  3), 2))</f>
        <v/>
      </c>
      <c r="N1330" s="7"/>
      <c r="P1330" s="39">
        <v>0.2</v>
      </c>
      <c r="T1330" s="7">
        <v>1571</v>
      </c>
    </row>
    <row r="1331" spans="1:20" hidden="1">
      <c r="A1331" s="7" t="s">
        <v>50</v>
      </c>
    </row>
    <row r="1332" spans="1:20" hidden="1">
      <c r="A1332" s="7" t="s">
        <v>51</v>
      </c>
    </row>
    <row r="1333" spans="1:20" hidden="1">
      <c r="A1333" s="7" t="s">
        <v>52</v>
      </c>
    </row>
    <row r="1334" spans="1:20" hidden="1">
      <c r="A1334" s="7" t="s">
        <v>90</v>
      </c>
    </row>
    <row r="1335" spans="1:20" hidden="1">
      <c r="A1335" s="7" t="s">
        <v>239</v>
      </c>
    </row>
    <row r="1336" spans="1:20" hidden="1">
      <c r="A1336" s="7" t="s">
        <v>238</v>
      </c>
    </row>
    <row r="1337" spans="1:20" hidden="1">
      <c r="A1337" s="7" t="s">
        <v>237</v>
      </c>
    </row>
    <row r="1338" spans="1:20" hidden="1">
      <c r="A1338" s="7" t="s">
        <v>240</v>
      </c>
    </row>
    <row r="1339" spans="1:20" hidden="1">
      <c r="A1339" s="7" t="s">
        <v>265</v>
      </c>
    </row>
    <row r="1340" spans="1:20" hidden="1">
      <c r="A1340" s="7" t="s">
        <v>53</v>
      </c>
    </row>
    <row r="1341" spans="1:20" hidden="1">
      <c r="A1341" s="7" t="s">
        <v>54</v>
      </c>
    </row>
    <row r="1342" spans="1:20" hidden="1">
      <c r="A1342" s="7" t="s">
        <v>133</v>
      </c>
    </row>
    <row r="1343" spans="1:20">
      <c r="A1343" s="7">
        <v>8</v>
      </c>
      <c r="B1343" s="33" t="s">
        <v>388</v>
      </c>
      <c r="C1343" s="33"/>
      <c r="D1343" s="88" t="s">
        <v>389</v>
      </c>
      <c r="E1343" s="88"/>
      <c r="F1343" s="88"/>
      <c r="G1343" s="88"/>
      <c r="H1343" s="88"/>
      <c r="M1343" s="89"/>
      <c r="N1343" s="7"/>
    </row>
    <row r="1344" spans="1:20" hidden="1">
      <c r="A1344" s="7" t="s">
        <v>140</v>
      </c>
    </row>
    <row r="1345" spans="1:20" hidden="1">
      <c r="A1345" s="7" t="s">
        <v>140</v>
      </c>
    </row>
    <row r="1346" spans="1:20">
      <c r="A1346" s="7">
        <v>9</v>
      </c>
      <c r="B1346" s="33" t="s">
        <v>390</v>
      </c>
      <c r="C1346" s="33"/>
      <c r="D1346" s="34" t="s">
        <v>391</v>
      </c>
      <c r="E1346" s="35"/>
      <c r="F1346" s="35"/>
      <c r="G1346" s="35"/>
      <c r="H1346" s="35"/>
      <c r="I1346" s="36" t="s">
        <v>15</v>
      </c>
      <c r="J1346" s="57">
        <v>23.25</v>
      </c>
      <c r="K1346" s="57"/>
      <c r="L1346" s="38"/>
      <c r="M1346" s="38">
        <f>IF(AND(J1346= "",K1346= ""), 0, ROUND(ROUND(L1346, 2) * ROUND(IF(K1346="",J1346,K1346),  3), 2))</f>
        <v/>
      </c>
      <c r="N1346" s="7"/>
      <c r="P1346" s="39">
        <v>0.2</v>
      </c>
      <c r="T1346" s="7">
        <v>1571</v>
      </c>
    </row>
    <row r="1347" spans="1:20" hidden="1">
      <c r="A1347" s="7" t="s">
        <v>50</v>
      </c>
    </row>
    <row r="1348" spans="1:20" hidden="1">
      <c r="A1348" s="7" t="s">
        <v>51</v>
      </c>
    </row>
    <row r="1349" spans="1:20" hidden="1">
      <c r="A1349" s="7" t="s">
        <v>57</v>
      </c>
    </row>
    <row r="1350" spans="1:20" hidden="1">
      <c r="A1350" s="7" t="s">
        <v>52</v>
      </c>
    </row>
    <row r="1351" spans="1:20" hidden="1">
      <c r="A1351" s="7" t="s">
        <v>90</v>
      </c>
    </row>
    <row r="1352" spans="1:20" hidden="1">
      <c r="A1352" s="7" t="s">
        <v>237</v>
      </c>
    </row>
    <row r="1353" spans="1:20" hidden="1">
      <c r="A1353" s="7" t="s">
        <v>238</v>
      </c>
    </row>
    <row r="1354" spans="1:20" hidden="1">
      <c r="A1354" s="7" t="s">
        <v>239</v>
      </c>
    </row>
    <row r="1355" spans="1:20" hidden="1">
      <c r="A1355" s="7" t="s">
        <v>53</v>
      </c>
    </row>
    <row r="1356" spans="1:20" hidden="1">
      <c r="A1356" s="7" t="s">
        <v>54</v>
      </c>
    </row>
    <row r="1357" spans="1:20">
      <c r="A1357" s="7">
        <v>9</v>
      </c>
      <c r="B1357" s="33" t="s">
        <v>392</v>
      </c>
      <c r="C1357" s="33"/>
      <c r="D1357" s="34" t="s">
        <v>393</v>
      </c>
      <c r="E1357" s="35"/>
      <c r="F1357" s="35"/>
      <c r="G1357" s="35"/>
      <c r="H1357" s="35"/>
      <c r="I1357" s="36" t="s">
        <v>14</v>
      </c>
      <c r="J1357" s="56">
        <v>116.25</v>
      </c>
      <c r="K1357" s="56"/>
      <c r="L1357" s="38"/>
      <c r="M1357" s="38">
        <f>IF(AND(J1357= "",K1357= ""), 0, ROUND(ROUND(L1357, 2) * ROUND(IF(K1357="",J1357,K1357),  2), 2))</f>
        <v/>
      </c>
      <c r="N1357" s="7"/>
      <c r="P1357" s="39">
        <v>0.2</v>
      </c>
      <c r="T1357" s="7">
        <v>1571</v>
      </c>
    </row>
    <row r="1358" spans="1:20" hidden="1">
      <c r="A1358" s="7" t="s">
        <v>51</v>
      </c>
    </row>
    <row r="1359" spans="1:20" hidden="1">
      <c r="A1359" s="7" t="s">
        <v>57</v>
      </c>
    </row>
    <row r="1360" spans="1:20" hidden="1">
      <c r="A1360" s="7" t="s">
        <v>52</v>
      </c>
    </row>
    <row r="1361" spans="1:20" hidden="1">
      <c r="A1361" s="7" t="s">
        <v>90</v>
      </c>
    </row>
    <row r="1362" spans="1:20" hidden="1">
      <c r="A1362" s="7" t="s">
        <v>237</v>
      </c>
    </row>
    <row r="1363" spans="1:20" hidden="1">
      <c r="A1363" s="7" t="s">
        <v>53</v>
      </c>
    </row>
    <row r="1364" spans="1:20" hidden="1">
      <c r="A1364" s="7" t="s">
        <v>54</v>
      </c>
    </row>
    <row r="1365" spans="1:20">
      <c r="A1365" s="7">
        <v>9</v>
      </c>
      <c r="B1365" s="33" t="s">
        <v>394</v>
      </c>
      <c r="C1365" s="33"/>
      <c r="D1365" s="34" t="s">
        <v>395</v>
      </c>
      <c r="E1365" s="35"/>
      <c r="F1365" s="35"/>
      <c r="G1365" s="35"/>
      <c r="H1365" s="35"/>
      <c r="I1365" s="36" t="s">
        <v>274</v>
      </c>
      <c r="J1365" s="57">
        <v>290.625</v>
      </c>
      <c r="K1365" s="57"/>
      <c r="L1365" s="38"/>
      <c r="M1365" s="38">
        <f>IF(AND(J1365= "",K1365= ""), 0, ROUND(ROUND(L1365, 2) * ROUND(IF(K1365="",J1365,K1365),  3), 2))</f>
        <v/>
      </c>
      <c r="N1365" s="7"/>
      <c r="P1365" s="39">
        <v>0.2</v>
      </c>
      <c r="T1365" s="7">
        <v>1571</v>
      </c>
    </row>
    <row r="1366" spans="1:20" hidden="1">
      <c r="A1366" s="7" t="s">
        <v>50</v>
      </c>
    </row>
    <row r="1367" spans="1:20" hidden="1">
      <c r="A1367" s="7" t="s">
        <v>51</v>
      </c>
    </row>
    <row r="1368" spans="1:20" hidden="1">
      <c r="A1368" s="7" t="s">
        <v>57</v>
      </c>
    </row>
    <row r="1369" spans="1:20" hidden="1">
      <c r="A1369" s="7" t="s">
        <v>52</v>
      </c>
    </row>
    <row r="1370" spans="1:20" hidden="1">
      <c r="A1370" s="7" t="s">
        <v>90</v>
      </c>
    </row>
    <row r="1371" spans="1:20" hidden="1">
      <c r="A1371" s="7" t="s">
        <v>237</v>
      </c>
    </row>
    <row r="1372" spans="1:20" hidden="1">
      <c r="A1372" s="7" t="s">
        <v>238</v>
      </c>
    </row>
    <row r="1373" spans="1:20" hidden="1">
      <c r="A1373" s="7" t="s">
        <v>239</v>
      </c>
    </row>
    <row r="1374" spans="1:20" hidden="1">
      <c r="A1374" s="7" t="s">
        <v>53</v>
      </c>
    </row>
    <row r="1375" spans="1:20" hidden="1">
      <c r="A1375" s="7" t="s">
        <v>54</v>
      </c>
    </row>
    <row r="1376" spans="1:20">
      <c r="A1376" s="7">
        <v>9</v>
      </c>
      <c r="B1376" s="33" t="s">
        <v>396</v>
      </c>
      <c r="C1376" s="33"/>
      <c r="D1376" s="34" t="s">
        <v>397</v>
      </c>
      <c r="E1376" s="35"/>
      <c r="F1376" s="35"/>
      <c r="G1376" s="35"/>
      <c r="H1376" s="35"/>
      <c r="I1376" s="36" t="s">
        <v>274</v>
      </c>
      <c r="J1376" s="57">
        <v>988.125</v>
      </c>
      <c r="K1376" s="57"/>
      <c r="L1376" s="38"/>
      <c r="M1376" s="38">
        <f>IF(AND(J1376= "",K1376= ""), 0, ROUND(ROUND(L1376, 2) * ROUND(IF(K1376="",J1376,K1376),  3), 2))</f>
        <v/>
      </c>
      <c r="N1376" s="7"/>
      <c r="P1376" s="39">
        <v>0.2</v>
      </c>
      <c r="T1376" s="7">
        <v>1571</v>
      </c>
    </row>
    <row r="1377" spans="1:20" hidden="1">
      <c r="A1377" s="7" t="s">
        <v>50</v>
      </c>
    </row>
    <row r="1378" spans="1:20" hidden="1">
      <c r="A1378" s="7" t="s">
        <v>51</v>
      </c>
    </row>
    <row r="1379" spans="1:20" hidden="1">
      <c r="A1379" s="7" t="s">
        <v>57</v>
      </c>
    </row>
    <row r="1380" spans="1:20" hidden="1">
      <c r="A1380" s="7" t="s">
        <v>52</v>
      </c>
    </row>
    <row r="1381" spans="1:20" hidden="1">
      <c r="A1381" s="7" t="s">
        <v>90</v>
      </c>
    </row>
    <row r="1382" spans="1:20" hidden="1">
      <c r="A1382" s="7" t="s">
        <v>237</v>
      </c>
    </row>
    <row r="1383" spans="1:20" hidden="1">
      <c r="A1383" s="7" t="s">
        <v>238</v>
      </c>
    </row>
    <row r="1384" spans="1:20" hidden="1">
      <c r="A1384" s="7" t="s">
        <v>239</v>
      </c>
    </row>
    <row r="1385" spans="1:20" hidden="1">
      <c r="A1385" s="7" t="s">
        <v>53</v>
      </c>
    </row>
    <row r="1386" spans="1:20" hidden="1">
      <c r="A1386" s="7" t="s">
        <v>54</v>
      </c>
    </row>
    <row r="1387" spans="1:20" hidden="1">
      <c r="A1387" s="7" t="s">
        <v>133</v>
      </c>
    </row>
    <row r="1388" spans="1:20">
      <c r="A1388" s="7">
        <v>8</v>
      </c>
      <c r="B1388" s="33" t="s">
        <v>398</v>
      </c>
      <c r="C1388" s="33"/>
      <c r="D1388" s="88" t="s">
        <v>399</v>
      </c>
      <c r="E1388" s="88"/>
      <c r="F1388" s="88"/>
      <c r="G1388" s="88"/>
      <c r="H1388" s="88"/>
      <c r="M1388" s="89"/>
      <c r="N1388" s="7"/>
    </row>
    <row r="1389" spans="1:20" hidden="1">
      <c r="A1389" s="7" t="s">
        <v>140</v>
      </c>
    </row>
    <row r="1390" spans="1:20" hidden="1">
      <c r="A1390" s="7" t="s">
        <v>140</v>
      </c>
    </row>
    <row r="1391" spans="1:20">
      <c r="A1391" s="7">
        <v>9</v>
      </c>
      <c r="B1391" s="33" t="s">
        <v>400</v>
      </c>
      <c r="C1391" s="33"/>
      <c r="D1391" s="34" t="s">
        <v>401</v>
      </c>
      <c r="E1391" s="35"/>
      <c r="F1391" s="35"/>
      <c r="G1391" s="35"/>
      <c r="H1391" s="35"/>
      <c r="I1391" s="36" t="s">
        <v>15</v>
      </c>
      <c r="J1391" s="57">
        <v>5.578</v>
      </c>
      <c r="K1391" s="57"/>
      <c r="L1391" s="38"/>
      <c r="M1391" s="38">
        <f>IF(AND(J1391= "",K1391= ""), 0, ROUND(ROUND(L1391, 2) * ROUND(IF(K1391="",J1391,K1391),  3), 2))</f>
        <v/>
      </c>
      <c r="N1391" s="7"/>
      <c r="P1391" s="39">
        <v>0.2</v>
      </c>
      <c r="T1391" s="7">
        <v>1571</v>
      </c>
    </row>
    <row r="1392" spans="1:20" hidden="1">
      <c r="A1392" s="7" t="s">
        <v>50</v>
      </c>
    </row>
    <row r="1393" spans="1:20" hidden="1">
      <c r="A1393" s="7" t="s">
        <v>51</v>
      </c>
    </row>
    <row r="1394" spans="1:20" hidden="1">
      <c r="A1394" s="7" t="s">
        <v>57</v>
      </c>
    </row>
    <row r="1395" spans="1:20" hidden="1">
      <c r="A1395" s="7" t="s">
        <v>52</v>
      </c>
    </row>
    <row r="1396" spans="1:20" hidden="1">
      <c r="A1396" s="7" t="s">
        <v>90</v>
      </c>
    </row>
    <row r="1397" spans="1:20" hidden="1">
      <c r="A1397" s="7" t="s">
        <v>237</v>
      </c>
    </row>
    <row r="1398" spans="1:20" hidden="1">
      <c r="A1398" s="7" t="s">
        <v>53</v>
      </c>
    </row>
    <row r="1399" spans="1:20" hidden="1">
      <c r="A1399" s="7" t="s">
        <v>240</v>
      </c>
    </row>
    <row r="1400" spans="1:20" hidden="1">
      <c r="A1400" s="7" t="s">
        <v>239</v>
      </c>
    </row>
    <row r="1401" spans="1:20" hidden="1">
      <c r="A1401" s="7" t="s">
        <v>238</v>
      </c>
    </row>
    <row r="1402" spans="1:20" hidden="1">
      <c r="A1402" s="7" t="s">
        <v>53</v>
      </c>
    </row>
    <row r="1403" spans="1:20" hidden="1">
      <c r="A1403" s="7" t="s">
        <v>54</v>
      </c>
    </row>
    <row r="1404" spans="1:20">
      <c r="A1404" s="7">
        <v>9</v>
      </c>
      <c r="B1404" s="33" t="s">
        <v>402</v>
      </c>
      <c r="C1404" s="33"/>
      <c r="D1404" s="34" t="s">
        <v>403</v>
      </c>
      <c r="E1404" s="35"/>
      <c r="F1404" s="35"/>
      <c r="G1404" s="35"/>
      <c r="H1404" s="35"/>
      <c r="I1404" s="36" t="s">
        <v>14</v>
      </c>
      <c r="J1404" s="56">
        <v>55.78</v>
      </c>
      <c r="K1404" s="56"/>
      <c r="L1404" s="38"/>
      <c r="M1404" s="38">
        <f>IF(AND(J1404= "",K1404= ""), 0, ROUND(ROUND(L1404, 2) * ROUND(IF(K1404="",J1404,K1404),  2), 2))</f>
        <v/>
      </c>
      <c r="N1404" s="7"/>
      <c r="P1404" s="39">
        <v>0.2</v>
      </c>
      <c r="T1404" s="7">
        <v>1571</v>
      </c>
    </row>
    <row r="1405" spans="1:20" hidden="1">
      <c r="A1405" s="7" t="s">
        <v>51</v>
      </c>
    </row>
    <row r="1406" spans="1:20" hidden="1">
      <c r="A1406" s="7" t="s">
        <v>57</v>
      </c>
    </row>
    <row r="1407" spans="1:20" hidden="1">
      <c r="A1407" s="7" t="s">
        <v>52</v>
      </c>
    </row>
    <row r="1408" spans="1:20" hidden="1">
      <c r="A1408" s="7" t="s">
        <v>90</v>
      </c>
    </row>
    <row r="1409" spans="1:20" hidden="1">
      <c r="A1409" s="7" t="s">
        <v>237</v>
      </c>
    </row>
    <row r="1410" spans="1:20" hidden="1">
      <c r="A1410" s="7" t="s">
        <v>53</v>
      </c>
    </row>
    <row r="1411" spans="1:20" hidden="1">
      <c r="A1411" s="7" t="s">
        <v>240</v>
      </c>
    </row>
    <row r="1412" spans="1:20" hidden="1">
      <c r="A1412" s="7" t="s">
        <v>239</v>
      </c>
    </row>
    <row r="1413" spans="1:20" hidden="1">
      <c r="A1413" s="7" t="s">
        <v>238</v>
      </c>
    </row>
    <row r="1414" spans="1:20" hidden="1">
      <c r="A1414" s="7" t="s">
        <v>53</v>
      </c>
    </row>
    <row r="1415" spans="1:20" hidden="1">
      <c r="A1415" s="7" t="s">
        <v>54</v>
      </c>
    </row>
    <row r="1416" spans="1:20">
      <c r="A1416" s="7">
        <v>9</v>
      </c>
      <c r="B1416" s="33" t="s">
        <v>404</v>
      </c>
      <c r="C1416" s="33"/>
      <c r="D1416" s="34" t="s">
        <v>405</v>
      </c>
      <c r="E1416" s="35"/>
      <c r="F1416" s="35"/>
      <c r="G1416" s="35"/>
      <c r="H1416" s="35"/>
      <c r="I1416" s="36" t="s">
        <v>274</v>
      </c>
      <c r="J1416" s="57">
        <v>502.02</v>
      </c>
      <c r="K1416" s="57"/>
      <c r="L1416" s="38"/>
      <c r="M1416" s="38">
        <f>IF(AND(J1416= "",K1416= ""), 0, ROUND(ROUND(L1416, 2) * ROUND(IF(K1416="",J1416,K1416),  3), 2))</f>
        <v/>
      </c>
      <c r="N1416" s="7"/>
      <c r="P1416" s="39">
        <v>0.2</v>
      </c>
      <c r="T1416" s="7">
        <v>1571</v>
      </c>
    </row>
    <row r="1417" spans="1:20" hidden="1">
      <c r="A1417" s="7" t="s">
        <v>50</v>
      </c>
    </row>
    <row r="1418" spans="1:20" hidden="1">
      <c r="A1418" s="7" t="s">
        <v>51</v>
      </c>
    </row>
    <row r="1419" spans="1:20" hidden="1">
      <c r="A1419" s="7" t="s">
        <v>57</v>
      </c>
    </row>
    <row r="1420" spans="1:20" hidden="1">
      <c r="A1420" s="7" t="s">
        <v>52</v>
      </c>
    </row>
    <row r="1421" spans="1:20" hidden="1">
      <c r="A1421" s="7" t="s">
        <v>90</v>
      </c>
    </row>
    <row r="1422" spans="1:20" hidden="1">
      <c r="A1422" s="7" t="s">
        <v>237</v>
      </c>
    </row>
    <row r="1423" spans="1:20" hidden="1">
      <c r="A1423" s="7" t="s">
        <v>265</v>
      </c>
    </row>
    <row r="1424" spans="1:20" hidden="1">
      <c r="A1424" s="7" t="s">
        <v>240</v>
      </c>
    </row>
    <row r="1425" spans="1:20" hidden="1">
      <c r="A1425" s="7" t="s">
        <v>239</v>
      </c>
    </row>
    <row r="1426" spans="1:20" hidden="1">
      <c r="A1426" s="7" t="s">
        <v>238</v>
      </c>
    </row>
    <row r="1427" spans="1:20" hidden="1">
      <c r="A1427" s="7" t="s">
        <v>264</v>
      </c>
    </row>
    <row r="1428" spans="1:20" hidden="1">
      <c r="A1428" s="7" t="s">
        <v>263</v>
      </c>
    </row>
    <row r="1429" spans="1:20" hidden="1">
      <c r="A1429" s="7" t="s">
        <v>53</v>
      </c>
    </row>
    <row r="1430" spans="1:20" hidden="1">
      <c r="A1430" s="7" t="s">
        <v>54</v>
      </c>
    </row>
    <row r="1431" spans="1:20" hidden="1">
      <c r="A1431" s="7" t="s">
        <v>133</v>
      </c>
    </row>
    <row r="1432" spans="1:20">
      <c r="A1432" s="7" t="s">
        <v>116</v>
      </c>
      <c r="B1432" s="35"/>
      <c r="C1432" s="35"/>
      <c r="M1432" s="35"/>
    </row>
    <row r="1433" spans="1:20">
      <c r="B1433" s="35"/>
      <c r="C1433" s="35"/>
      <c r="D1433" s="76" t="s">
        <v>379</v>
      </c>
      <c r="E1433" s="77"/>
      <c r="F1433" s="77"/>
      <c r="G1433" s="77"/>
      <c r="H1433" s="77"/>
      <c r="I1433" s="78"/>
      <c r="J1433" s="78"/>
      <c r="K1433" s="78"/>
      <c r="L1433" s="78"/>
      <c r="M1433" s="79"/>
    </row>
    <row r="1434" spans="1:20">
      <c r="B1434" s="35"/>
      <c r="C1434" s="35"/>
      <c r="D1434" s="44"/>
      <c r="E1434" s="7"/>
      <c r="F1434" s="7"/>
      <c r="G1434" s="7"/>
      <c r="H1434" s="7"/>
      <c r="I1434" s="7"/>
      <c r="J1434" s="7"/>
      <c r="K1434" s="7"/>
      <c r="L1434" s="7"/>
      <c r="M1434" s="8"/>
    </row>
    <row r="1435" spans="1:20">
      <c r="B1435" s="35"/>
      <c r="C1435" s="35"/>
      <c r="D1435" s="80" t="s">
        <v>66</v>
      </c>
      <c r="E1435" s="81"/>
      <c r="F1435" s="81"/>
      <c r="G1435" s="81"/>
      <c r="H1435" s="81"/>
      <c r="I1435" s="82">
        <f>SUMIF(N1310:N1432, IF(N1309="","",N1309), M1310:M1432)</f>
        <v/>
      </c>
      <c r="J1435" s="82"/>
      <c r="K1435" s="82"/>
      <c r="L1435" s="82"/>
      <c r="M1435" s="83"/>
    </row>
    <row r="1436" spans="1:20" hidden="1">
      <c r="B1436" s="35"/>
      <c r="C1436" s="35"/>
      <c r="D1436" s="84" t="s">
        <v>67</v>
      </c>
      <c r="E1436" s="85"/>
      <c r="F1436" s="85"/>
      <c r="G1436" s="85"/>
      <c r="H1436" s="85"/>
      <c r="I1436" s="86">
        <f>ROUND(SUMIF(N1310:N1432, IF(N1309="","",N1309), M1310:M1432) * 0.2, 2)</f>
        <v/>
      </c>
      <c r="J1436" s="86"/>
      <c r="K1436" s="86"/>
      <c r="L1436" s="86"/>
      <c r="M1436" s="87"/>
    </row>
    <row r="1437" spans="1:20" hidden="1">
      <c r="B1437" s="35"/>
      <c r="C1437" s="35"/>
      <c r="D1437" s="80" t="s">
        <v>68</v>
      </c>
      <c r="E1437" s="81"/>
      <c r="F1437" s="81"/>
      <c r="G1437" s="81"/>
      <c r="H1437" s="81"/>
      <c r="I1437" s="82">
        <f>SUM(I1435:I1436)</f>
        <v/>
      </c>
      <c r="J1437" s="82"/>
      <c r="K1437" s="82"/>
      <c r="L1437" s="82"/>
      <c r="M1437" s="83"/>
    </row>
    <row r="1438" spans="1:20">
      <c r="A1438" s="7">
        <v>5</v>
      </c>
      <c r="B1438" s="73" t="s">
        <v>406</v>
      </c>
      <c r="C1438" s="73"/>
      <c r="D1438" s="74" t="s">
        <v>407</v>
      </c>
      <c r="E1438" s="74"/>
      <c r="F1438" s="74"/>
      <c r="G1438" s="74"/>
      <c r="H1438" s="74"/>
      <c r="I1438" s="74"/>
      <c r="J1438" s="74"/>
      <c r="K1438" s="74"/>
      <c r="L1438" s="74"/>
      <c r="M1438" s="75"/>
      <c r="N1438" s="7"/>
    </row>
    <row r="1439" spans="1:20">
      <c r="A1439" s="7">
        <v>9</v>
      </c>
      <c r="B1439" s="33" t="s">
        <v>408</v>
      </c>
      <c r="C1439" s="33"/>
      <c r="D1439" s="34" t="s">
        <v>409</v>
      </c>
      <c r="E1439" s="35"/>
      <c r="F1439" s="35"/>
      <c r="G1439" s="35"/>
      <c r="H1439" s="35"/>
      <c r="I1439" s="36" t="s">
        <v>17</v>
      </c>
      <c r="J1439" s="37">
        <v>5</v>
      </c>
      <c r="K1439" s="37"/>
      <c r="L1439" s="38"/>
      <c r="M1439" s="38">
        <f>IF(AND(J1439= "",K1439= ""), 0, ROUND(ROUND(L1439, 2) * ROUND(IF(K1439="",J1439,K1439),  0), 2))</f>
        <v/>
      </c>
      <c r="N1439" s="7"/>
      <c r="P1439" s="39">
        <v>0.2</v>
      </c>
      <c r="T1439" s="7">
        <v>1571</v>
      </c>
    </row>
    <row r="1440" spans="1:20" hidden="1">
      <c r="A1440" s="7" t="s">
        <v>50</v>
      </c>
    </row>
    <row r="1441" spans="1:20" hidden="1">
      <c r="A1441" s="7" t="s">
        <v>50</v>
      </c>
    </row>
    <row r="1442" spans="1:20" hidden="1">
      <c r="A1442" s="7" t="s">
        <v>51</v>
      </c>
    </row>
    <row r="1443" spans="1:20" hidden="1">
      <c r="A1443" s="7" t="s">
        <v>57</v>
      </c>
    </row>
    <row r="1444" spans="1:20" hidden="1">
      <c r="A1444" s="7" t="s">
        <v>52</v>
      </c>
    </row>
    <row r="1445" spans="1:20" hidden="1">
      <c r="A1445" s="7" t="s">
        <v>53</v>
      </c>
    </row>
    <row r="1446" spans="1:20" hidden="1">
      <c r="A1446" s="7" t="s">
        <v>54</v>
      </c>
    </row>
    <row r="1447" spans="1:20">
      <c r="A1447" s="7">
        <v>9</v>
      </c>
      <c r="B1447" s="33" t="s">
        <v>410</v>
      </c>
      <c r="C1447" s="33"/>
      <c r="D1447" s="34" t="s">
        <v>411</v>
      </c>
      <c r="E1447" s="35"/>
      <c r="F1447" s="35"/>
      <c r="G1447" s="35"/>
      <c r="H1447" s="35"/>
      <c r="I1447" s="36" t="s">
        <v>17</v>
      </c>
      <c r="J1447" s="37">
        <v>10</v>
      </c>
      <c r="K1447" s="37"/>
      <c r="L1447" s="38"/>
      <c r="M1447" s="38">
        <f>IF(AND(J1447= "",K1447= ""), 0, ROUND(ROUND(L1447, 2) * ROUND(IF(K1447="",J1447,K1447),  0), 2))</f>
        <v/>
      </c>
      <c r="N1447" s="7"/>
      <c r="P1447" s="39">
        <v>0.2</v>
      </c>
      <c r="T1447" s="7">
        <v>1571</v>
      </c>
    </row>
    <row r="1448" spans="1:20" hidden="1">
      <c r="A1448" s="7" t="s">
        <v>50</v>
      </c>
    </row>
    <row r="1449" spans="1:20" hidden="1">
      <c r="A1449" s="7" t="s">
        <v>50</v>
      </c>
    </row>
    <row r="1450" spans="1:20" hidden="1">
      <c r="A1450" s="7" t="s">
        <v>51</v>
      </c>
    </row>
    <row r="1451" spans="1:20" hidden="1">
      <c r="A1451" s="7" t="s">
        <v>57</v>
      </c>
    </row>
    <row r="1452" spans="1:20" hidden="1">
      <c r="A1452" s="7" t="s">
        <v>52</v>
      </c>
    </row>
    <row r="1453" spans="1:20" hidden="1">
      <c r="A1453" s="7" t="s">
        <v>53</v>
      </c>
    </row>
    <row r="1454" spans="1:20" hidden="1">
      <c r="A1454" s="7" t="s">
        <v>54</v>
      </c>
    </row>
    <row r="1455" spans="1:20">
      <c r="A1455" s="7">
        <v>9</v>
      </c>
      <c r="B1455" s="33" t="s">
        <v>412</v>
      </c>
      <c r="C1455" s="33"/>
      <c r="D1455" s="34" t="s">
        <v>413</v>
      </c>
      <c r="E1455" s="35"/>
      <c r="F1455" s="35"/>
      <c r="G1455" s="35"/>
      <c r="H1455" s="35"/>
      <c r="I1455" s="36" t="s">
        <v>17</v>
      </c>
      <c r="J1455" s="37">
        <v>10</v>
      </c>
      <c r="K1455" s="37"/>
      <c r="L1455" s="38"/>
      <c r="M1455" s="38">
        <f>IF(AND(J1455= "",K1455= ""), 0, ROUND(ROUND(L1455, 2) * ROUND(IF(K1455="",J1455,K1455),  0), 2))</f>
        <v/>
      </c>
      <c r="N1455" s="7"/>
      <c r="P1455" s="39">
        <v>0.2</v>
      </c>
      <c r="T1455" s="7">
        <v>1571</v>
      </c>
    </row>
    <row r="1456" spans="1:20" hidden="1">
      <c r="A1456" s="7" t="s">
        <v>50</v>
      </c>
    </row>
    <row r="1457" spans="1:20" hidden="1">
      <c r="A1457" s="7" t="s">
        <v>50</v>
      </c>
    </row>
    <row r="1458" spans="1:20" hidden="1">
      <c r="A1458" s="7" t="s">
        <v>51</v>
      </c>
    </row>
    <row r="1459" spans="1:20" hidden="1">
      <c r="A1459" s="7" t="s">
        <v>57</v>
      </c>
    </row>
    <row r="1460" spans="1:20" hidden="1">
      <c r="A1460" s="7" t="s">
        <v>52</v>
      </c>
    </row>
    <row r="1461" spans="1:20" hidden="1">
      <c r="A1461" s="7" t="s">
        <v>53</v>
      </c>
    </row>
    <row r="1462" spans="1:20" hidden="1">
      <c r="A1462" s="7" t="s">
        <v>54</v>
      </c>
    </row>
    <row r="1463" spans="1:20">
      <c r="A1463" s="7">
        <v>9</v>
      </c>
      <c r="B1463" s="33" t="s">
        <v>414</v>
      </c>
      <c r="C1463" s="33"/>
      <c r="D1463" s="34" t="s">
        <v>415</v>
      </c>
      <c r="E1463" s="35"/>
      <c r="F1463" s="35"/>
      <c r="G1463" s="35"/>
      <c r="H1463" s="35"/>
      <c r="I1463" s="36" t="s">
        <v>17</v>
      </c>
      <c r="J1463" s="37">
        <v>5</v>
      </c>
      <c r="K1463" s="37"/>
      <c r="L1463" s="38"/>
      <c r="M1463" s="38">
        <f>IF(AND(J1463= "",K1463= ""), 0, ROUND(ROUND(L1463, 2) * ROUND(IF(K1463="",J1463,K1463),  0), 2))</f>
        <v/>
      </c>
      <c r="N1463" s="7"/>
      <c r="P1463" s="39">
        <v>0.2</v>
      </c>
      <c r="T1463" s="7">
        <v>1571</v>
      </c>
    </row>
    <row r="1464" spans="1:20" hidden="1">
      <c r="A1464" s="7" t="s">
        <v>50</v>
      </c>
    </row>
    <row r="1465" spans="1:20" hidden="1">
      <c r="A1465" s="7" t="s">
        <v>50</v>
      </c>
    </row>
    <row r="1466" spans="1:20" hidden="1">
      <c r="A1466" s="7" t="s">
        <v>51</v>
      </c>
    </row>
    <row r="1467" spans="1:20" hidden="1">
      <c r="A1467" s="7" t="s">
        <v>57</v>
      </c>
    </row>
    <row r="1468" spans="1:20" hidden="1">
      <c r="A1468" s="7" t="s">
        <v>52</v>
      </c>
    </row>
    <row r="1469" spans="1:20" hidden="1">
      <c r="A1469" s="7" t="s">
        <v>53</v>
      </c>
    </row>
    <row r="1470" spans="1:20" hidden="1">
      <c r="A1470" s="7" t="s">
        <v>54</v>
      </c>
    </row>
    <row r="1471" spans="1:20">
      <c r="A1471" s="7">
        <v>9</v>
      </c>
      <c r="B1471" s="33" t="s">
        <v>416</v>
      </c>
      <c r="C1471" s="33"/>
      <c r="D1471" s="34" t="s">
        <v>417</v>
      </c>
      <c r="E1471" s="35"/>
      <c r="F1471" s="35"/>
      <c r="G1471" s="35"/>
      <c r="H1471" s="35"/>
      <c r="I1471" s="36" t="s">
        <v>79</v>
      </c>
      <c r="J1471" s="56">
        <v>2</v>
      </c>
      <c r="K1471" s="56"/>
      <c r="L1471" s="38"/>
      <c r="M1471" s="38">
        <f>IF(AND(J1471= "",K1471= ""), 0, ROUND(ROUND(L1471, 2) * ROUND(IF(K1471="",J1471,K1471),  2), 2))</f>
        <v/>
      </c>
      <c r="N1471" s="7"/>
      <c r="P1471" s="39">
        <v>0.2</v>
      </c>
      <c r="T1471" s="7">
        <v>1571</v>
      </c>
    </row>
    <row r="1472" spans="1:20" hidden="1">
      <c r="A1472" s="7" t="s">
        <v>50</v>
      </c>
    </row>
    <row r="1473" spans="1:20" hidden="1">
      <c r="A1473" s="7" t="s">
        <v>51</v>
      </c>
    </row>
    <row r="1474" spans="1:20" hidden="1">
      <c r="A1474" s="7" t="s">
        <v>57</v>
      </c>
    </row>
    <row r="1475" spans="1:20" hidden="1">
      <c r="A1475" s="7" t="s">
        <v>52</v>
      </c>
    </row>
    <row r="1476" spans="1:20" hidden="1">
      <c r="A1476" s="7" t="s">
        <v>53</v>
      </c>
    </row>
    <row r="1477" spans="1:20" hidden="1">
      <c r="A1477" s="7" t="s">
        <v>54</v>
      </c>
    </row>
    <row r="1478" spans="1:20">
      <c r="A1478" s="7">
        <v>9</v>
      </c>
      <c r="B1478" s="33" t="s">
        <v>418</v>
      </c>
      <c r="C1478" s="33"/>
      <c r="D1478" s="34" t="s">
        <v>419</v>
      </c>
      <c r="E1478" s="35"/>
      <c r="F1478" s="35"/>
      <c r="G1478" s="35"/>
      <c r="H1478" s="35"/>
      <c r="I1478" s="36" t="s">
        <v>79</v>
      </c>
      <c r="J1478" s="56">
        <v>38.5</v>
      </c>
      <c r="K1478" s="56"/>
      <c r="L1478" s="38"/>
      <c r="M1478" s="38">
        <f>IF(AND(J1478= "",K1478= ""), 0, ROUND(ROUND(L1478, 2) * ROUND(IF(K1478="",J1478,K1478),  2), 2))</f>
        <v/>
      </c>
      <c r="N1478" s="7"/>
      <c r="P1478" s="39">
        <v>0.2</v>
      </c>
      <c r="T1478" s="7">
        <v>1571</v>
      </c>
    </row>
    <row r="1479" spans="1:20" hidden="1">
      <c r="A1479" s="7" t="s">
        <v>50</v>
      </c>
    </row>
    <row r="1480" spans="1:20" hidden="1">
      <c r="A1480" s="7" t="s">
        <v>50</v>
      </c>
    </row>
    <row r="1481" spans="1:20" hidden="1">
      <c r="A1481" s="7" t="s">
        <v>51</v>
      </c>
    </row>
    <row r="1482" spans="1:20" hidden="1">
      <c r="A1482" s="7" t="s">
        <v>57</v>
      </c>
    </row>
    <row r="1483" spans="1:20" hidden="1">
      <c r="A1483" s="7" t="s">
        <v>52</v>
      </c>
    </row>
    <row r="1484" spans="1:20" hidden="1">
      <c r="A1484" s="7" t="s">
        <v>90</v>
      </c>
    </row>
    <row r="1485" spans="1:20" hidden="1">
      <c r="A1485" s="7" t="s">
        <v>53</v>
      </c>
    </row>
    <row r="1486" spans="1:20" hidden="1">
      <c r="A1486" s="7" t="s">
        <v>54</v>
      </c>
    </row>
    <row r="1487" spans="1:20">
      <c r="A1487" s="7" t="s">
        <v>116</v>
      </c>
      <c r="B1487" s="35"/>
      <c r="C1487" s="35"/>
      <c r="M1487" s="35"/>
    </row>
    <row r="1488" spans="1:20">
      <c r="B1488" s="35"/>
      <c r="C1488" s="35"/>
      <c r="D1488" s="76" t="s">
        <v>407</v>
      </c>
      <c r="E1488" s="77"/>
      <c r="F1488" s="77"/>
      <c r="G1488" s="77"/>
      <c r="H1488" s="77"/>
      <c r="I1488" s="78"/>
      <c r="J1488" s="78"/>
      <c r="K1488" s="78"/>
      <c r="L1488" s="78"/>
      <c r="M1488" s="79"/>
    </row>
    <row r="1489" spans="1:20">
      <c r="B1489" s="35"/>
      <c r="C1489" s="35"/>
      <c r="D1489" s="44"/>
      <c r="E1489" s="7"/>
      <c r="F1489" s="7"/>
      <c r="G1489" s="7"/>
      <c r="H1489" s="7"/>
      <c r="I1489" s="7"/>
      <c r="J1489" s="7"/>
      <c r="K1489" s="7"/>
      <c r="L1489" s="7"/>
      <c r="M1489" s="8"/>
    </row>
    <row r="1490" spans="1:20">
      <c r="B1490" s="35"/>
      <c r="C1490" s="35"/>
      <c r="D1490" s="80" t="s">
        <v>66</v>
      </c>
      <c r="E1490" s="81"/>
      <c r="F1490" s="81"/>
      <c r="G1490" s="81"/>
      <c r="H1490" s="81"/>
      <c r="I1490" s="82">
        <f>SUMIF(N1439:N1487, IF(N1438="","",N1438), M1439:M1487)</f>
        <v/>
      </c>
      <c r="J1490" s="82"/>
      <c r="K1490" s="82"/>
      <c r="L1490" s="82"/>
      <c r="M1490" s="83"/>
    </row>
    <row r="1491" spans="1:20" hidden="1">
      <c r="B1491" s="35"/>
      <c r="C1491" s="35"/>
      <c r="D1491" s="84" t="s">
        <v>67</v>
      </c>
      <c r="E1491" s="85"/>
      <c r="F1491" s="85"/>
      <c r="G1491" s="85"/>
      <c r="H1491" s="85"/>
      <c r="I1491" s="86">
        <f>ROUND(SUMIF(N1439:N1487, IF(N1438="","",N1438), M1439:M1487) * 0.2, 2)</f>
        <v/>
      </c>
      <c r="J1491" s="86"/>
      <c r="K1491" s="86"/>
      <c r="L1491" s="86"/>
      <c r="M1491" s="87"/>
    </row>
    <row r="1492" spans="1:20" hidden="1">
      <c r="B1492" s="35"/>
      <c r="C1492" s="35"/>
      <c r="D1492" s="80" t="s">
        <v>68</v>
      </c>
      <c r="E1492" s="81"/>
      <c r="F1492" s="81"/>
      <c r="G1492" s="81"/>
      <c r="H1492" s="81"/>
      <c r="I1492" s="82">
        <f>SUM(I1490:I1491)</f>
        <v/>
      </c>
      <c r="J1492" s="82"/>
      <c r="K1492" s="82"/>
      <c r="L1492" s="82"/>
      <c r="M1492" s="83"/>
    </row>
    <row r="1493" spans="1:20">
      <c r="A1493" s="7" t="s">
        <v>85</v>
      </c>
      <c r="B1493" s="35"/>
      <c r="C1493" s="35"/>
      <c r="M1493" s="35"/>
    </row>
    <row r="1494" spans="1:20">
      <c r="B1494" s="35"/>
      <c r="C1494" s="35"/>
      <c r="D1494" s="58" t="s">
        <v>254</v>
      </c>
      <c r="E1494" s="59"/>
      <c r="F1494" s="59"/>
      <c r="G1494" s="59"/>
      <c r="H1494" s="59"/>
      <c r="I1494" s="60"/>
      <c r="J1494" s="60"/>
      <c r="K1494" s="60"/>
      <c r="L1494" s="60"/>
      <c r="M1494" s="61"/>
    </row>
    <row r="1495" spans="1:20">
      <c r="B1495" s="35"/>
      <c r="C1495" s="35"/>
      <c r="D1495" s="44"/>
      <c r="E1495" s="7"/>
      <c r="F1495" s="7"/>
      <c r="G1495" s="7"/>
      <c r="H1495" s="7"/>
      <c r="I1495" s="7"/>
      <c r="J1495" s="7"/>
      <c r="K1495" s="7"/>
      <c r="L1495" s="7"/>
      <c r="M1495" s="8"/>
    </row>
    <row r="1496" spans="1:20">
      <c r="B1496" s="35"/>
      <c r="C1496" s="35"/>
      <c r="D1496" s="62" t="s">
        <v>66</v>
      </c>
      <c r="E1496" s="63"/>
      <c r="F1496" s="63"/>
      <c r="G1496" s="63"/>
      <c r="H1496" s="63"/>
      <c r="I1496" s="64">
        <f>SUMIF(N777:N1493, IF(N776="","",N776), M777:M1493)</f>
        <v/>
      </c>
      <c r="J1496" s="64"/>
      <c r="K1496" s="64"/>
      <c r="L1496" s="64"/>
      <c r="M1496" s="65"/>
    </row>
    <row r="1497" spans="1:20" hidden="1">
      <c r="B1497" s="35"/>
      <c r="C1497" s="35"/>
      <c r="D1497" s="66" t="s">
        <v>67</v>
      </c>
      <c r="E1497" s="67"/>
      <c r="F1497" s="67"/>
      <c r="G1497" s="67"/>
      <c r="H1497" s="67"/>
      <c r="I1497" s="68">
        <f>ROUND(SUMIF(N777:N1493, IF(N776="","",N776), M777:M1493) * 0.2, 2)</f>
        <v/>
      </c>
      <c r="J1497" s="68"/>
      <c r="K1497" s="68"/>
      <c r="L1497" s="68"/>
      <c r="M1497" s="69"/>
    </row>
    <row r="1498" spans="1:20" hidden="1">
      <c r="B1498" s="35"/>
      <c r="C1498" s="35"/>
      <c r="D1498" s="62" t="s">
        <v>68</v>
      </c>
      <c r="E1498" s="63"/>
      <c r="F1498" s="63"/>
      <c r="G1498" s="63"/>
      <c r="H1498" s="63"/>
      <c r="I1498" s="64">
        <f>SUM(I1496:I1497)</f>
        <v/>
      </c>
      <c r="J1498" s="64"/>
      <c r="K1498" s="64"/>
      <c r="L1498" s="64"/>
      <c r="M1498" s="65"/>
    </row>
    <row r="1499" spans="1:20" ht="31.2" customHeight="1">
      <c r="A1499" s="7">
        <v>4</v>
      </c>
      <c r="B1499" s="53" t="s">
        <v>420</v>
      </c>
      <c r="C1499" s="53"/>
      <c r="D1499" s="54" t="s">
        <v>421</v>
      </c>
      <c r="E1499" s="54"/>
      <c r="F1499" s="54"/>
      <c r="G1499" s="54"/>
      <c r="H1499" s="54"/>
      <c r="I1499" s="54"/>
      <c r="J1499" s="54"/>
      <c r="K1499" s="54"/>
      <c r="L1499" s="54"/>
      <c r="M1499" s="55"/>
      <c r="N1499" s="7"/>
    </row>
    <row r="1500" spans="1:20">
      <c r="A1500" s="7">
        <v>9</v>
      </c>
      <c r="B1500" s="33" t="s">
        <v>422</v>
      </c>
      <c r="C1500" s="33"/>
      <c r="D1500" s="34" t="s">
        <v>423</v>
      </c>
      <c r="E1500" s="35"/>
      <c r="F1500" s="35"/>
      <c r="G1500" s="35"/>
      <c r="H1500" s="35"/>
      <c r="I1500" s="36" t="s">
        <v>79</v>
      </c>
      <c r="J1500" s="56">
        <v>33.5</v>
      </c>
      <c r="K1500" s="56"/>
      <c r="L1500" s="38"/>
      <c r="M1500" s="38">
        <f>IF(AND(J1500= "",K1500= ""), 0, ROUND(ROUND(L1500, 2) * ROUND(IF(K1500="",J1500,K1500),  2), 2))</f>
        <v/>
      </c>
      <c r="N1500" s="7"/>
      <c r="P1500" s="39">
        <v>0.2</v>
      </c>
      <c r="T1500" s="7">
        <v>1571</v>
      </c>
    </row>
    <row r="1501" spans="1:20" hidden="1">
      <c r="A1501" s="7" t="s">
        <v>50</v>
      </c>
    </row>
    <row r="1502" spans="1:20" hidden="1">
      <c r="A1502" s="7" t="s">
        <v>50</v>
      </c>
    </row>
    <row r="1503" spans="1:20" hidden="1">
      <c r="A1503" s="7" t="s">
        <v>51</v>
      </c>
    </row>
    <row r="1504" spans="1:20" hidden="1">
      <c r="A1504" s="7" t="s">
        <v>57</v>
      </c>
    </row>
    <row r="1505" spans="1:20" hidden="1">
      <c r="A1505" s="7" t="s">
        <v>52</v>
      </c>
    </row>
    <row r="1506" spans="1:20" hidden="1">
      <c r="A1506" s="7" t="s">
        <v>53</v>
      </c>
    </row>
    <row r="1507" spans="1:20" hidden="1">
      <c r="A1507" s="7" t="s">
        <v>54</v>
      </c>
    </row>
    <row r="1508" spans="1:20">
      <c r="A1508" s="7">
        <v>9</v>
      </c>
      <c r="B1508" s="33" t="s">
        <v>424</v>
      </c>
      <c r="C1508" s="33"/>
      <c r="D1508" s="34" t="s">
        <v>425</v>
      </c>
      <c r="E1508" s="35"/>
      <c r="F1508" s="35"/>
      <c r="G1508" s="35"/>
      <c r="H1508" s="35"/>
      <c r="I1508" s="36" t="s">
        <v>15</v>
      </c>
      <c r="J1508" s="57">
        <v>11.875</v>
      </c>
      <c r="K1508" s="57"/>
      <c r="L1508" s="38"/>
      <c r="M1508" s="38">
        <f>IF(AND(J1508= "",K1508= ""), 0, ROUND(ROUND(L1508, 2) * ROUND(IF(K1508="",J1508,K1508),  3), 2))</f>
        <v/>
      </c>
      <c r="N1508" s="7"/>
      <c r="P1508" s="39">
        <v>0.2</v>
      </c>
      <c r="T1508" s="7">
        <v>1571</v>
      </c>
    </row>
    <row r="1509" spans="1:20" hidden="1">
      <c r="A1509" s="7" t="s">
        <v>50</v>
      </c>
    </row>
    <row r="1510" spans="1:20" hidden="1">
      <c r="A1510" s="7" t="s">
        <v>50</v>
      </c>
    </row>
    <row r="1511" spans="1:20" hidden="1">
      <c r="A1511" s="7" t="s">
        <v>51</v>
      </c>
    </row>
    <row r="1512" spans="1:20" hidden="1">
      <c r="A1512" s="7" t="s">
        <v>57</v>
      </c>
    </row>
    <row r="1513" spans="1:20" hidden="1">
      <c r="A1513" s="7" t="s">
        <v>52</v>
      </c>
    </row>
    <row r="1514" spans="1:20" hidden="1">
      <c r="A1514" s="7" t="s">
        <v>53</v>
      </c>
    </row>
    <row r="1515" spans="1:20" hidden="1">
      <c r="A1515" s="7" t="s">
        <v>54</v>
      </c>
    </row>
    <row r="1516" spans="1:20">
      <c r="A1516" s="7">
        <v>9</v>
      </c>
      <c r="B1516" s="33" t="s">
        <v>426</v>
      </c>
      <c r="C1516" s="33"/>
      <c r="D1516" s="34" t="s">
        <v>427</v>
      </c>
      <c r="E1516" s="35"/>
      <c r="F1516" s="35"/>
      <c r="G1516" s="35"/>
      <c r="H1516" s="35"/>
      <c r="I1516" s="36" t="s">
        <v>17</v>
      </c>
      <c r="J1516" s="37">
        <v>2</v>
      </c>
      <c r="K1516" s="37"/>
      <c r="L1516" s="38"/>
      <c r="M1516" s="38">
        <f>IF(AND(J1516= "",K1516= ""), 0, ROUND(ROUND(L1516, 2) * ROUND(IF(K1516="",J1516,K1516),  0), 2))</f>
        <v/>
      </c>
      <c r="N1516" s="7"/>
      <c r="P1516" s="39">
        <v>0.2</v>
      </c>
      <c r="T1516" s="7">
        <v>1571</v>
      </c>
    </row>
    <row r="1517" spans="1:20" hidden="1">
      <c r="A1517" s="7" t="s">
        <v>50</v>
      </c>
    </row>
    <row r="1518" spans="1:20" hidden="1">
      <c r="A1518" s="7" t="s">
        <v>50</v>
      </c>
    </row>
    <row r="1519" spans="1:20" hidden="1">
      <c r="A1519" s="7" t="s">
        <v>51</v>
      </c>
    </row>
    <row r="1520" spans="1:20" hidden="1">
      <c r="A1520" s="7" t="s">
        <v>57</v>
      </c>
    </row>
    <row r="1521" spans="1:20" hidden="1">
      <c r="A1521" s="7" t="s">
        <v>52</v>
      </c>
    </row>
    <row r="1522" spans="1:20" hidden="1">
      <c r="A1522" s="7" t="s">
        <v>53</v>
      </c>
    </row>
    <row r="1523" spans="1:20" hidden="1">
      <c r="A1523" s="7" t="s">
        <v>54</v>
      </c>
    </row>
    <row r="1524" spans="1:20">
      <c r="A1524" s="7">
        <v>9</v>
      </c>
      <c r="B1524" s="33" t="s">
        <v>428</v>
      </c>
      <c r="C1524" s="33"/>
      <c r="D1524" s="34" t="s">
        <v>429</v>
      </c>
      <c r="E1524" s="35"/>
      <c r="F1524" s="35"/>
      <c r="G1524" s="35"/>
      <c r="H1524" s="35"/>
      <c r="I1524" s="36" t="s">
        <v>17</v>
      </c>
      <c r="J1524" s="37">
        <v>1</v>
      </c>
      <c r="K1524" s="37"/>
      <c r="L1524" s="38"/>
      <c r="M1524" s="38">
        <f>IF(AND(J1524= "",K1524= ""), 0, ROUND(ROUND(L1524, 2) * ROUND(IF(K1524="",J1524,K1524),  0), 2))</f>
        <v/>
      </c>
      <c r="N1524" s="7"/>
      <c r="P1524" s="39">
        <v>0.2</v>
      </c>
      <c r="T1524" s="7">
        <v>1571</v>
      </c>
    </row>
    <row r="1525" spans="1:20" hidden="1">
      <c r="A1525" s="7" t="s">
        <v>50</v>
      </c>
    </row>
    <row r="1526" spans="1:20" hidden="1">
      <c r="A1526" s="7" t="s">
        <v>51</v>
      </c>
    </row>
    <row r="1527" spans="1:20" hidden="1">
      <c r="A1527" s="7" t="s">
        <v>57</v>
      </c>
    </row>
    <row r="1528" spans="1:20" hidden="1">
      <c r="A1528" s="7" t="s">
        <v>52</v>
      </c>
    </row>
    <row r="1529" spans="1:20" hidden="1">
      <c r="A1529" s="7" t="s">
        <v>53</v>
      </c>
    </row>
    <row r="1530" spans="1:20" hidden="1">
      <c r="A1530" s="7" t="s">
        <v>54</v>
      </c>
    </row>
    <row r="1531" spans="1:20" ht="20.4" customHeight="1">
      <c r="A1531" s="7">
        <v>9</v>
      </c>
      <c r="B1531" s="33" t="s">
        <v>430</v>
      </c>
      <c r="C1531" s="33"/>
      <c r="D1531" s="34" t="s">
        <v>431</v>
      </c>
      <c r="E1531" s="35"/>
      <c r="F1531" s="35"/>
      <c r="G1531" s="35"/>
      <c r="H1531" s="35"/>
      <c r="I1531" s="36" t="s">
        <v>79</v>
      </c>
      <c r="J1531" s="56">
        <v>15</v>
      </c>
      <c r="K1531" s="56"/>
      <c r="L1531" s="38"/>
      <c r="M1531" s="38">
        <f>IF(AND(J1531= "",K1531= ""), 0, ROUND(ROUND(L1531, 2) * ROUND(IF(K1531="",J1531,K1531),  2), 2))</f>
        <v/>
      </c>
      <c r="N1531" s="7"/>
      <c r="P1531" s="39">
        <v>0.2</v>
      </c>
      <c r="T1531" s="7">
        <v>1571</v>
      </c>
    </row>
    <row r="1532" spans="1:20" hidden="1">
      <c r="A1532" s="7" t="s">
        <v>50</v>
      </c>
    </row>
    <row r="1533" spans="1:20" hidden="1">
      <c r="A1533" s="7" t="s">
        <v>50</v>
      </c>
    </row>
    <row r="1534" spans="1:20" hidden="1">
      <c r="A1534" s="7" t="s">
        <v>51</v>
      </c>
    </row>
    <row r="1535" spans="1:20" hidden="1">
      <c r="A1535" s="7" t="s">
        <v>57</v>
      </c>
    </row>
    <row r="1536" spans="1:20" hidden="1">
      <c r="A1536" s="7" t="s">
        <v>52</v>
      </c>
    </row>
    <row r="1537" spans="1:20" hidden="1">
      <c r="A1537" s="7" t="s">
        <v>53</v>
      </c>
    </row>
    <row r="1538" spans="1:20" hidden="1">
      <c r="A1538" s="7" t="s">
        <v>54</v>
      </c>
    </row>
    <row r="1539" spans="1:20">
      <c r="A1539" s="7">
        <v>8</v>
      </c>
      <c r="B1539" s="33" t="s">
        <v>432</v>
      </c>
      <c r="C1539" s="33"/>
      <c r="D1539" s="88" t="s">
        <v>433</v>
      </c>
      <c r="E1539" s="88"/>
      <c r="F1539" s="88"/>
      <c r="G1539" s="88"/>
      <c r="H1539" s="88"/>
      <c r="M1539" s="89"/>
      <c r="N1539" s="7"/>
    </row>
    <row r="1540" spans="1:20" hidden="1">
      <c r="A1540" s="7" t="s">
        <v>140</v>
      </c>
    </row>
    <row r="1541" spans="1:20" hidden="1">
      <c r="A1541" s="7" t="s">
        <v>140</v>
      </c>
    </row>
    <row r="1542" spans="1:20">
      <c r="A1542" s="7">
        <v>9</v>
      </c>
      <c r="B1542" s="33" t="s">
        <v>434</v>
      </c>
      <c r="C1542" s="33"/>
      <c r="D1542" s="34" t="s">
        <v>435</v>
      </c>
      <c r="E1542" s="35"/>
      <c r="F1542" s="35"/>
      <c r="G1542" s="35"/>
      <c r="H1542" s="35"/>
      <c r="I1542" s="36" t="s">
        <v>79</v>
      </c>
      <c r="J1542" s="56">
        <v>47.5</v>
      </c>
      <c r="K1542" s="56"/>
      <c r="L1542" s="38"/>
      <c r="M1542" s="38">
        <f>IF(AND(J1542= "",K1542= ""), 0, ROUND(ROUND(L1542, 2) * ROUND(IF(K1542="",J1542,K1542),  2), 2))</f>
        <v/>
      </c>
      <c r="N1542" s="7"/>
      <c r="P1542" s="39">
        <v>0.2</v>
      </c>
      <c r="T1542" s="7">
        <v>1571</v>
      </c>
    </row>
    <row r="1543" spans="1:20" hidden="1">
      <c r="A1543" s="7" t="s">
        <v>50</v>
      </c>
    </row>
    <row r="1544" spans="1:20" hidden="1">
      <c r="A1544" s="7" t="s">
        <v>51</v>
      </c>
    </row>
    <row r="1545" spans="1:20" hidden="1">
      <c r="A1545" s="7" t="s">
        <v>57</v>
      </c>
    </row>
    <row r="1546" spans="1:20" hidden="1">
      <c r="A1546" s="7" t="s">
        <v>52</v>
      </c>
    </row>
    <row r="1547" spans="1:20" hidden="1">
      <c r="A1547" s="7" t="s">
        <v>53</v>
      </c>
    </row>
    <row r="1548" spans="1:20" hidden="1">
      <c r="A1548" s="7" t="s">
        <v>90</v>
      </c>
    </row>
    <row r="1549" spans="1:20" hidden="1">
      <c r="A1549" s="7" t="s">
        <v>53</v>
      </c>
    </row>
    <row r="1550" spans="1:20" hidden="1">
      <c r="A1550" s="7" t="s">
        <v>54</v>
      </c>
    </row>
    <row r="1551" spans="1:20">
      <c r="A1551" s="7">
        <v>9</v>
      </c>
      <c r="B1551" s="33" t="s">
        <v>436</v>
      </c>
      <c r="C1551" s="33"/>
      <c r="D1551" s="34" t="s">
        <v>437</v>
      </c>
      <c r="E1551" s="35"/>
      <c r="F1551" s="35"/>
      <c r="G1551" s="35"/>
      <c r="H1551" s="35"/>
      <c r="I1551" s="36" t="s">
        <v>17</v>
      </c>
      <c r="J1551" s="37">
        <v>8</v>
      </c>
      <c r="K1551" s="37"/>
      <c r="L1551" s="38"/>
      <c r="M1551" s="38">
        <f>IF(AND(J1551= "",K1551= ""), 0, ROUND(ROUND(L1551, 2) * ROUND(IF(K1551="",J1551,K1551),  0), 2))</f>
        <v/>
      </c>
      <c r="N1551" s="7"/>
      <c r="P1551" s="39">
        <v>0.2</v>
      </c>
      <c r="T1551" s="7">
        <v>1571</v>
      </c>
    </row>
    <row r="1552" spans="1:20" hidden="1">
      <c r="A1552" s="7" t="s">
        <v>50</v>
      </c>
    </row>
    <row r="1553" spans="1:20" hidden="1">
      <c r="A1553" s="7" t="s">
        <v>51</v>
      </c>
    </row>
    <row r="1554" spans="1:20" hidden="1">
      <c r="A1554" s="7" t="s">
        <v>57</v>
      </c>
    </row>
    <row r="1555" spans="1:20" hidden="1">
      <c r="A1555" s="7" t="s">
        <v>52</v>
      </c>
    </row>
    <row r="1556" spans="1:20" hidden="1">
      <c r="A1556" s="7" t="s">
        <v>53</v>
      </c>
    </row>
    <row r="1557" spans="1:20" hidden="1">
      <c r="A1557" s="7" t="s">
        <v>54</v>
      </c>
    </row>
    <row r="1558" spans="1:20">
      <c r="A1558" s="7">
        <v>9</v>
      </c>
      <c r="B1558" s="33" t="s">
        <v>438</v>
      </c>
      <c r="C1558" s="33"/>
      <c r="D1558" s="34" t="s">
        <v>439</v>
      </c>
      <c r="E1558" s="35"/>
      <c r="F1558" s="35"/>
      <c r="G1558" s="35"/>
      <c r="H1558" s="35"/>
      <c r="I1558" s="36" t="s">
        <v>17</v>
      </c>
      <c r="J1558" s="37">
        <v>4</v>
      </c>
      <c r="K1558" s="37"/>
      <c r="L1558" s="38"/>
      <c r="M1558" s="38">
        <f>IF(AND(J1558= "",K1558= ""), 0, ROUND(ROUND(L1558, 2) * ROUND(IF(K1558="",J1558,K1558),  0), 2))</f>
        <v/>
      </c>
      <c r="N1558" s="7"/>
      <c r="P1558" s="39">
        <v>0.2</v>
      </c>
      <c r="T1558" s="7">
        <v>1571</v>
      </c>
    </row>
    <row r="1559" spans="1:20" hidden="1">
      <c r="A1559" s="7" t="s">
        <v>50</v>
      </c>
    </row>
    <row r="1560" spans="1:20" hidden="1">
      <c r="A1560" s="7" t="s">
        <v>51</v>
      </c>
    </row>
    <row r="1561" spans="1:20" hidden="1">
      <c r="A1561" s="7" t="s">
        <v>57</v>
      </c>
    </row>
    <row r="1562" spans="1:20" hidden="1">
      <c r="A1562" s="7" t="s">
        <v>52</v>
      </c>
    </row>
    <row r="1563" spans="1:20" hidden="1">
      <c r="A1563" s="7" t="s">
        <v>53</v>
      </c>
    </row>
    <row r="1564" spans="1:20" hidden="1">
      <c r="A1564" s="7" t="s">
        <v>54</v>
      </c>
    </row>
    <row r="1565" spans="1:20">
      <c r="A1565" s="7">
        <v>9</v>
      </c>
      <c r="B1565" s="33" t="s">
        <v>440</v>
      </c>
      <c r="C1565" s="33"/>
      <c r="D1565" s="34" t="s">
        <v>441</v>
      </c>
      <c r="E1565" s="35"/>
      <c r="F1565" s="35"/>
      <c r="G1565" s="35"/>
      <c r="H1565" s="35"/>
      <c r="I1565" s="36" t="s">
        <v>17</v>
      </c>
      <c r="J1565" s="37">
        <v>2</v>
      </c>
      <c r="K1565" s="37"/>
      <c r="L1565" s="38"/>
      <c r="M1565" s="38">
        <f>IF(AND(J1565= "",K1565= ""), 0, ROUND(ROUND(L1565, 2) * ROUND(IF(K1565="",J1565,K1565),  0), 2))</f>
        <v/>
      </c>
      <c r="N1565" s="7"/>
      <c r="P1565" s="39">
        <v>0.2</v>
      </c>
      <c r="T1565" s="7">
        <v>1571</v>
      </c>
    </row>
    <row r="1566" spans="1:20" hidden="1">
      <c r="A1566" s="7" t="s">
        <v>50</v>
      </c>
    </row>
    <row r="1567" spans="1:20" hidden="1">
      <c r="A1567" s="7" t="s">
        <v>51</v>
      </c>
    </row>
    <row r="1568" spans="1:20" hidden="1">
      <c r="A1568" s="7" t="s">
        <v>57</v>
      </c>
    </row>
    <row r="1569" spans="1:20" hidden="1">
      <c r="A1569" s="7" t="s">
        <v>52</v>
      </c>
    </row>
    <row r="1570" spans="1:20" hidden="1">
      <c r="A1570" s="7" t="s">
        <v>53</v>
      </c>
    </row>
    <row r="1571" spans="1:20" hidden="1">
      <c r="A1571" s="7" t="s">
        <v>54</v>
      </c>
    </row>
    <row r="1572" spans="1:20" ht="20.4" customHeight="1">
      <c r="A1572" s="7">
        <v>9</v>
      </c>
      <c r="B1572" s="33" t="s">
        <v>442</v>
      </c>
      <c r="C1572" s="33"/>
      <c r="D1572" s="34" t="s">
        <v>443</v>
      </c>
      <c r="E1572" s="35"/>
      <c r="F1572" s="35"/>
      <c r="G1572" s="35"/>
      <c r="H1572" s="35"/>
      <c r="I1572" s="36" t="s">
        <v>17</v>
      </c>
      <c r="J1572" s="37">
        <v>3</v>
      </c>
      <c r="K1572" s="37"/>
      <c r="L1572" s="38"/>
      <c r="M1572" s="38">
        <f>IF(AND(J1572= "",K1572= ""), 0, ROUND(ROUND(L1572, 2) * ROUND(IF(K1572="",J1572,K1572),  0), 2))</f>
        <v/>
      </c>
      <c r="N1572" s="7"/>
      <c r="P1572" s="39">
        <v>0.2</v>
      </c>
      <c r="T1572" s="7">
        <v>1571</v>
      </c>
    </row>
    <row r="1573" spans="1:20" hidden="1">
      <c r="A1573" s="7" t="s">
        <v>50</v>
      </c>
    </row>
    <row r="1574" spans="1:20" hidden="1">
      <c r="A1574" s="7" t="s">
        <v>50</v>
      </c>
    </row>
    <row r="1575" spans="1:20" hidden="1">
      <c r="A1575" s="7" t="s">
        <v>51</v>
      </c>
    </row>
    <row r="1576" spans="1:20" hidden="1">
      <c r="A1576" s="7" t="s">
        <v>57</v>
      </c>
    </row>
    <row r="1577" spans="1:20" hidden="1">
      <c r="A1577" s="7" t="s">
        <v>52</v>
      </c>
    </row>
    <row r="1578" spans="1:20" hidden="1">
      <c r="A1578" s="7" t="s">
        <v>53</v>
      </c>
    </row>
    <row r="1579" spans="1:20" hidden="1">
      <c r="A1579" s="7" t="s">
        <v>54</v>
      </c>
    </row>
    <row r="1580" spans="1:20" hidden="1">
      <c r="A1580" s="7" t="s">
        <v>133</v>
      </c>
    </row>
    <row r="1581" spans="1:20">
      <c r="A1581" s="7" t="s">
        <v>85</v>
      </c>
      <c r="B1581" s="35"/>
      <c r="C1581" s="35"/>
      <c r="M1581" s="35"/>
    </row>
    <row r="1582" spans="1:20" ht="26.4" customHeight="1">
      <c r="B1582" s="35"/>
      <c r="C1582" s="35"/>
      <c r="D1582" s="58" t="s">
        <v>421</v>
      </c>
      <c r="E1582" s="59"/>
      <c r="F1582" s="59"/>
      <c r="G1582" s="59"/>
      <c r="H1582" s="59"/>
      <c r="I1582" s="60"/>
      <c r="J1582" s="60"/>
      <c r="K1582" s="60"/>
      <c r="L1582" s="60"/>
      <c r="M1582" s="61"/>
    </row>
    <row r="1583" spans="1:20">
      <c r="B1583" s="35"/>
      <c r="C1583" s="35"/>
      <c r="D1583" s="44"/>
      <c r="E1583" s="7"/>
      <c r="F1583" s="7"/>
      <c r="G1583" s="7"/>
      <c r="H1583" s="7"/>
      <c r="I1583" s="7"/>
      <c r="J1583" s="7"/>
      <c r="K1583" s="7"/>
      <c r="L1583" s="7"/>
      <c r="M1583" s="8"/>
    </row>
    <row r="1584" spans="1:20">
      <c r="B1584" s="35"/>
      <c r="C1584" s="35"/>
      <c r="D1584" s="62" t="s">
        <v>66</v>
      </c>
      <c r="E1584" s="63"/>
      <c r="F1584" s="63"/>
      <c r="G1584" s="63"/>
      <c r="H1584" s="63"/>
      <c r="I1584" s="64">
        <f>SUMIF(N1500:N1581, IF(N1499="","",N1499), M1500:M1581)</f>
        <v/>
      </c>
      <c r="J1584" s="64"/>
      <c r="K1584" s="64"/>
      <c r="L1584" s="64"/>
      <c r="M1584" s="65"/>
    </row>
    <row r="1585" spans="1:20" hidden="1">
      <c r="B1585" s="35"/>
      <c r="C1585" s="35"/>
      <c r="D1585" s="66" t="s">
        <v>67</v>
      </c>
      <c r="E1585" s="67"/>
      <c r="F1585" s="67"/>
      <c r="G1585" s="67"/>
      <c r="H1585" s="67"/>
      <c r="I1585" s="68">
        <f>ROUND(SUMIF(N1500:N1581, IF(N1499="","",N1499), M1500:M1581) * 0.2, 2)</f>
        <v/>
      </c>
      <c r="J1585" s="68"/>
      <c r="K1585" s="68"/>
      <c r="L1585" s="68"/>
      <c r="M1585" s="69"/>
    </row>
    <row r="1586" spans="1:20" hidden="1">
      <c r="B1586" s="35"/>
      <c r="C1586" s="35"/>
      <c r="D1586" s="62" t="s">
        <v>68</v>
      </c>
      <c r="E1586" s="63"/>
      <c r="F1586" s="63"/>
      <c r="G1586" s="63"/>
      <c r="H1586" s="63"/>
      <c r="I1586" s="64">
        <f>SUM(I1584:I1585)</f>
        <v/>
      </c>
      <c r="J1586" s="64"/>
      <c r="K1586" s="64"/>
      <c r="L1586" s="64"/>
      <c r="M1586" s="65"/>
    </row>
    <row r="1587" spans="1:20" ht="20.4" customHeight="1">
      <c r="A1587" s="7">
        <v>9</v>
      </c>
      <c r="B1587" s="33" t="s">
        <v>444</v>
      </c>
      <c r="C1587" s="33"/>
      <c r="D1587" s="34" t="s">
        <v>445</v>
      </c>
      <c r="E1587" s="35"/>
      <c r="F1587" s="35"/>
      <c r="G1587" s="35"/>
      <c r="H1587" s="35"/>
      <c r="I1587" s="36" t="s">
        <v>212</v>
      </c>
      <c r="J1587" s="90">
        <v>1</v>
      </c>
      <c r="K1587" s="90"/>
      <c r="L1587" s="38"/>
      <c r="M1587" s="38">
        <f>IF(AND(J1587= "",K1587= ""), 0, ROUND(ROUND(L1587, 2) * ROUND(IF(K1587="",J1587,K1587),  1), 2))</f>
        <v/>
      </c>
      <c r="N1587" s="7" t="s">
        <v>213</v>
      </c>
      <c r="O1587" s="7">
        <v>119774</v>
      </c>
      <c r="P1587" s="39">
        <v>0.2</v>
      </c>
      <c r="T1587" s="7">
        <v>1571</v>
      </c>
    </row>
    <row r="1588" spans="1:20" hidden="1">
      <c r="A1588" s="7" t="s">
        <v>52</v>
      </c>
    </row>
    <row r="1589" spans="1:20" hidden="1">
      <c r="A1589" s="7" t="s">
        <v>53</v>
      </c>
    </row>
    <row r="1590" spans="1:20" hidden="1">
      <c r="A1590" s="7" t="s">
        <v>54</v>
      </c>
    </row>
    <row r="1591" spans="1:20">
      <c r="A1591" s="7">
        <v>9</v>
      </c>
      <c r="B1591" s="33" t="s">
        <v>446</v>
      </c>
      <c r="C1591" s="33"/>
      <c r="D1591" s="34" t="s">
        <v>447</v>
      </c>
      <c r="E1591" s="35"/>
      <c r="F1591" s="35"/>
      <c r="G1591" s="35"/>
      <c r="H1591" s="35"/>
      <c r="I1591" s="36" t="s">
        <v>212</v>
      </c>
      <c r="J1591" s="90">
        <v>1</v>
      </c>
      <c r="K1591" s="90"/>
      <c r="L1591" s="38"/>
      <c r="M1591" s="38">
        <f>IF(AND(J1591= "",K1591= ""), 0, ROUND(ROUND(L1591, 2) * ROUND(IF(K1591="",J1591,K1591),  1), 2))</f>
        <v/>
      </c>
      <c r="N1591" s="7" t="s">
        <v>213</v>
      </c>
      <c r="O1591" s="7">
        <v>119914</v>
      </c>
      <c r="P1591" s="39">
        <v>0.2</v>
      </c>
      <c r="T1591" s="7">
        <v>1571</v>
      </c>
    </row>
    <row r="1592" spans="1:20" hidden="1">
      <c r="A1592" s="7" t="s">
        <v>52</v>
      </c>
    </row>
    <row r="1593" spans="1:20" hidden="1">
      <c r="A1593" s="7" t="s">
        <v>53</v>
      </c>
    </row>
    <row r="1594" spans="1:20" hidden="1">
      <c r="A1594" s="7" t="s">
        <v>54</v>
      </c>
    </row>
    <row r="1595" spans="1:20" ht="20.4" customHeight="1">
      <c r="A1595" s="7">
        <v>9</v>
      </c>
      <c r="B1595" s="33" t="s">
        <v>448</v>
      </c>
      <c r="C1595" s="33"/>
      <c r="D1595" s="34" t="s">
        <v>449</v>
      </c>
      <c r="E1595" s="35"/>
      <c r="F1595" s="35"/>
      <c r="G1595" s="35"/>
      <c r="H1595" s="35"/>
      <c r="I1595" s="36" t="s">
        <v>212</v>
      </c>
      <c r="J1595" s="90">
        <v>1</v>
      </c>
      <c r="K1595" s="90"/>
      <c r="L1595" s="38"/>
      <c r="M1595" s="38">
        <f>IF(AND(J1595= "",K1595= ""), 0, ROUND(ROUND(L1595, 2) * ROUND(IF(K1595="",J1595,K1595),  1), 2))</f>
        <v/>
      </c>
      <c r="N1595" s="7" t="s">
        <v>213</v>
      </c>
      <c r="O1595" s="7">
        <v>119895</v>
      </c>
      <c r="P1595" s="39">
        <v>0.2</v>
      </c>
      <c r="T1595" s="7">
        <v>1571</v>
      </c>
    </row>
    <row r="1596" spans="1:20" hidden="1">
      <c r="A1596" s="7" t="s">
        <v>52</v>
      </c>
    </row>
    <row r="1597" spans="1:20" hidden="1">
      <c r="A1597" s="7" t="s">
        <v>53</v>
      </c>
    </row>
    <row r="1598" spans="1:20" hidden="1">
      <c r="A1598" s="7" t="s">
        <v>54</v>
      </c>
    </row>
    <row r="1599" spans="1:20" ht="20.4" customHeight="1">
      <c r="A1599" s="7">
        <v>9</v>
      </c>
      <c r="B1599" s="33" t="s">
        <v>450</v>
      </c>
      <c r="C1599" s="33"/>
      <c r="D1599" s="34" t="s">
        <v>451</v>
      </c>
      <c r="E1599" s="35"/>
      <c r="F1599" s="35"/>
      <c r="G1599" s="35"/>
      <c r="H1599" s="35"/>
      <c r="I1599" s="36" t="s">
        <v>212</v>
      </c>
      <c r="J1599" s="90">
        <v>1</v>
      </c>
      <c r="K1599" s="90"/>
      <c r="L1599" s="38"/>
      <c r="M1599" s="38">
        <f>IF(AND(J1599= "",K1599= ""), 0, ROUND(ROUND(L1599, 2) * ROUND(IF(K1599="",J1599,K1599),  1), 2))</f>
        <v/>
      </c>
      <c r="N1599" s="7" t="s">
        <v>213</v>
      </c>
      <c r="O1599" s="7">
        <v>119841</v>
      </c>
      <c r="P1599" s="39">
        <v>0.2</v>
      </c>
      <c r="T1599" s="7">
        <v>1571</v>
      </c>
    </row>
    <row r="1600" spans="1:20" hidden="1">
      <c r="A1600" s="7" t="s">
        <v>52</v>
      </c>
    </row>
    <row r="1601" spans="1:14" hidden="1">
      <c r="A1601" s="7" t="s">
        <v>53</v>
      </c>
    </row>
    <row r="1602" spans="1:14" hidden="1">
      <c r="A1602" s="7" t="s">
        <v>54</v>
      </c>
    </row>
    <row r="1603" spans="1:14">
      <c r="A1603" s="7" t="s">
        <v>45</v>
      </c>
      <c r="B1603" s="35"/>
      <c r="C1603" s="35"/>
      <c r="M1603" s="35"/>
    </row>
    <row r="1604" spans="1:14">
      <c r="B1604" s="35"/>
      <c r="C1604" s="35"/>
      <c r="D1604" s="40" t="s">
        <v>252</v>
      </c>
      <c r="E1604" s="41"/>
      <c r="F1604" s="41"/>
      <c r="G1604" s="41"/>
      <c r="H1604" s="41"/>
      <c r="I1604" s="42"/>
      <c r="J1604" s="42"/>
      <c r="K1604" s="42"/>
      <c r="L1604" s="42"/>
      <c r="M1604" s="43"/>
    </row>
    <row r="1605" spans="1:14">
      <c r="B1605" s="35"/>
      <c r="C1605" s="35"/>
      <c r="D1605" s="44"/>
      <c r="E1605" s="7"/>
      <c r="F1605" s="7"/>
      <c r="G1605" s="7"/>
      <c r="H1605" s="7"/>
      <c r="I1605" s="7"/>
      <c r="J1605" s="7"/>
      <c r="K1605" s="7"/>
      <c r="L1605" s="7"/>
      <c r="M1605" s="8"/>
    </row>
    <row r="1606" spans="1:14">
      <c r="B1606" s="35"/>
      <c r="C1606" s="35"/>
      <c r="D1606" s="45" t="s">
        <v>66</v>
      </c>
      <c r="E1606" s="46"/>
      <c r="F1606" s="46"/>
      <c r="G1606" s="46"/>
      <c r="H1606" s="46"/>
      <c r="I1606" s="47">
        <f>SUMIF(N776:N1603, IF(N775="","",N775), M776:M1603)</f>
        <v/>
      </c>
      <c r="J1606" s="47"/>
      <c r="K1606" s="47"/>
      <c r="L1606" s="47"/>
      <c r="M1606" s="48"/>
    </row>
    <row r="1607" spans="1:14" hidden="1">
      <c r="B1607" s="35"/>
      <c r="C1607" s="35"/>
      <c r="D1607" s="49" t="s">
        <v>67</v>
      </c>
      <c r="E1607" s="50"/>
      <c r="F1607" s="50"/>
      <c r="G1607" s="50"/>
      <c r="H1607" s="50"/>
      <c r="I1607" s="51">
        <f>ROUND(SUMIF(N776:N1603, IF(N775="","",N775), M776:M1603) * 0.2, 2)</f>
        <v/>
      </c>
      <c r="J1607" s="51"/>
      <c r="K1607" s="51"/>
      <c r="L1607" s="51"/>
      <c r="M1607" s="52"/>
    </row>
    <row r="1608" spans="1:14" hidden="1">
      <c r="B1608" s="35"/>
      <c r="C1608" s="35"/>
      <c r="D1608" s="45" t="s">
        <v>68</v>
      </c>
      <c r="E1608" s="46"/>
      <c r="F1608" s="46"/>
      <c r="G1608" s="46"/>
      <c r="H1608" s="46"/>
      <c r="I1608" s="47">
        <f>SUM(I1606:I1607)</f>
        <v/>
      </c>
      <c r="J1608" s="47"/>
      <c r="K1608" s="47"/>
      <c r="L1608" s="47"/>
      <c r="M1608" s="48"/>
    </row>
    <row r="1609" spans="1:14" ht="17.4" customHeight="1">
      <c r="A1609" s="7">
        <v>3</v>
      </c>
      <c r="B1609" s="30">
        <v>6</v>
      </c>
      <c r="C1609" s="30"/>
      <c r="D1609" s="31" t="s">
        <v>452</v>
      </c>
      <c r="E1609" s="31"/>
      <c r="F1609" s="31"/>
      <c r="G1609" s="31"/>
      <c r="H1609" s="31"/>
      <c r="I1609" s="31"/>
      <c r="J1609" s="31"/>
      <c r="K1609" s="31"/>
      <c r="L1609" s="31"/>
      <c r="M1609" s="32"/>
      <c r="N1609" s="7"/>
    </row>
    <row r="1610" spans="1:14" ht="15.6" customHeight="1">
      <c r="A1610" s="7">
        <v>4</v>
      </c>
      <c r="B1610" s="53" t="s">
        <v>453</v>
      </c>
      <c r="C1610" s="53"/>
      <c r="D1610" s="54" t="s">
        <v>454</v>
      </c>
      <c r="E1610" s="54"/>
      <c r="F1610" s="54"/>
      <c r="G1610" s="54"/>
      <c r="H1610" s="54"/>
      <c r="I1610" s="54"/>
      <c r="J1610" s="54"/>
      <c r="K1610" s="54"/>
      <c r="L1610" s="54"/>
      <c r="M1610" s="55"/>
      <c r="N1610" s="7"/>
    </row>
    <row r="1611" spans="1:14" hidden="1">
      <c r="A1611" s="7" t="s">
        <v>72</v>
      </c>
    </row>
    <row r="1612" spans="1:14" hidden="1">
      <c r="A1612" s="7" t="s">
        <v>72</v>
      </c>
    </row>
    <row r="1613" spans="1:14" hidden="1">
      <c r="A1613" s="7" t="s">
        <v>72</v>
      </c>
    </row>
    <row r="1614" spans="1:14" hidden="1">
      <c r="A1614" s="7" t="s">
        <v>72</v>
      </c>
    </row>
    <row r="1615" spans="1:14" hidden="1">
      <c r="A1615" s="7" t="s">
        <v>72</v>
      </c>
    </row>
    <row r="1616" spans="1:14" hidden="1">
      <c r="A1616" s="7" t="s">
        <v>72</v>
      </c>
    </row>
    <row r="1617" spans="1:20" hidden="1">
      <c r="A1617" s="7" t="s">
        <v>72</v>
      </c>
    </row>
    <row r="1618" spans="1:20" hidden="1">
      <c r="A1618" s="7" t="s">
        <v>72</v>
      </c>
    </row>
    <row r="1619" spans="1:20" hidden="1">
      <c r="A1619" s="7" t="s">
        <v>72</v>
      </c>
    </row>
    <row r="1620" spans="1:20" hidden="1">
      <c r="A1620" s="7" t="s">
        <v>72</v>
      </c>
    </row>
    <row r="1621" spans="1:20" hidden="1">
      <c r="A1621" s="7" t="s">
        <v>72</v>
      </c>
    </row>
    <row r="1622" spans="1:20" hidden="1">
      <c r="A1622" s="7" t="s">
        <v>72</v>
      </c>
    </row>
    <row r="1623" spans="1:20" hidden="1">
      <c r="A1623" s="7" t="s">
        <v>72</v>
      </c>
    </row>
    <row r="1624" spans="1:20" hidden="1">
      <c r="A1624" s="7" t="s">
        <v>72</v>
      </c>
    </row>
    <row r="1625" spans="1:20">
      <c r="A1625" s="7">
        <v>9</v>
      </c>
      <c r="B1625" s="33" t="s">
        <v>455</v>
      </c>
      <c r="C1625" s="33"/>
      <c r="D1625" s="34" t="s">
        <v>456</v>
      </c>
      <c r="E1625" s="35"/>
      <c r="F1625" s="35"/>
      <c r="G1625" s="35"/>
      <c r="H1625" s="35"/>
      <c r="I1625" s="36" t="s">
        <v>79</v>
      </c>
      <c r="J1625" s="56">
        <v>11.5</v>
      </c>
      <c r="K1625" s="56"/>
      <c r="L1625" s="38"/>
      <c r="M1625" s="38">
        <f>IF(AND(J1625= "",K1625= ""), 0, ROUND(ROUND(L1625, 2) * ROUND(IF(K1625="",J1625,K1625),  2), 2))</f>
        <v/>
      </c>
      <c r="N1625" s="7"/>
      <c r="P1625" s="39">
        <v>0.2</v>
      </c>
      <c r="T1625" s="7">
        <v>1571</v>
      </c>
    </row>
    <row r="1626" spans="1:20" hidden="1">
      <c r="A1626" s="7" t="s">
        <v>50</v>
      </c>
    </row>
    <row r="1627" spans="1:20" hidden="1">
      <c r="A1627" s="7" t="s">
        <v>50</v>
      </c>
    </row>
    <row r="1628" spans="1:20" hidden="1">
      <c r="A1628" s="7" t="s">
        <v>51</v>
      </c>
    </row>
    <row r="1629" spans="1:20" hidden="1">
      <c r="A1629" s="7" t="s">
        <v>57</v>
      </c>
    </row>
    <row r="1630" spans="1:20" hidden="1">
      <c r="A1630" s="7" t="s">
        <v>52</v>
      </c>
    </row>
    <row r="1631" spans="1:20" hidden="1">
      <c r="A1631" s="7" t="s">
        <v>53</v>
      </c>
    </row>
    <row r="1632" spans="1:20" hidden="1">
      <c r="A1632" s="7" t="s">
        <v>54</v>
      </c>
    </row>
    <row r="1633" spans="1:20">
      <c r="A1633" s="7">
        <v>9</v>
      </c>
      <c r="B1633" s="33" t="s">
        <v>457</v>
      </c>
      <c r="C1633" s="33"/>
      <c r="D1633" s="34" t="s">
        <v>458</v>
      </c>
      <c r="E1633" s="35"/>
      <c r="F1633" s="35"/>
      <c r="G1633" s="35"/>
      <c r="H1633" s="35"/>
      <c r="I1633" s="36" t="s">
        <v>79</v>
      </c>
      <c r="J1633" s="56">
        <v>37</v>
      </c>
      <c r="K1633" s="56"/>
      <c r="L1633" s="38"/>
      <c r="M1633" s="38">
        <f>IF(AND(J1633= "",K1633= ""), 0, ROUND(ROUND(L1633, 2) * ROUND(IF(K1633="",J1633,K1633),  2), 2))</f>
        <v/>
      </c>
      <c r="N1633" s="7"/>
      <c r="P1633" s="39">
        <v>0.2</v>
      </c>
      <c r="T1633" s="7">
        <v>1571</v>
      </c>
    </row>
    <row r="1634" spans="1:20" hidden="1">
      <c r="A1634" s="7" t="s">
        <v>50</v>
      </c>
    </row>
    <row r="1635" spans="1:20" hidden="1">
      <c r="A1635" s="7" t="s">
        <v>50</v>
      </c>
    </row>
    <row r="1636" spans="1:20" hidden="1">
      <c r="A1636" s="7" t="s">
        <v>51</v>
      </c>
    </row>
    <row r="1637" spans="1:20" hidden="1">
      <c r="A1637" s="7" t="s">
        <v>57</v>
      </c>
    </row>
    <row r="1638" spans="1:20" hidden="1">
      <c r="A1638" s="7" t="s">
        <v>52</v>
      </c>
    </row>
    <row r="1639" spans="1:20" hidden="1">
      <c r="A1639" s="7" t="s">
        <v>53</v>
      </c>
    </row>
    <row r="1640" spans="1:20" hidden="1">
      <c r="A1640" s="7" t="s">
        <v>54</v>
      </c>
    </row>
    <row r="1641" spans="1:20">
      <c r="A1641" s="7">
        <v>9</v>
      </c>
      <c r="B1641" s="33" t="s">
        <v>459</v>
      </c>
      <c r="C1641" s="33"/>
      <c r="D1641" s="34" t="s">
        <v>460</v>
      </c>
      <c r="E1641" s="35"/>
      <c r="F1641" s="35"/>
      <c r="G1641" s="35"/>
      <c r="H1641" s="35"/>
      <c r="I1641" s="36" t="s">
        <v>79</v>
      </c>
      <c r="J1641" s="56">
        <v>54</v>
      </c>
      <c r="K1641" s="56"/>
      <c r="L1641" s="38"/>
      <c r="M1641" s="38">
        <f>IF(AND(J1641= "",K1641= ""), 0, ROUND(ROUND(L1641, 2) * ROUND(IF(K1641="",J1641,K1641),  2), 2))</f>
        <v/>
      </c>
      <c r="N1641" s="7"/>
      <c r="P1641" s="39">
        <v>0.2</v>
      </c>
      <c r="T1641" s="7">
        <v>1571</v>
      </c>
    </row>
    <row r="1642" spans="1:20" hidden="1">
      <c r="A1642" s="7" t="s">
        <v>50</v>
      </c>
    </row>
    <row r="1643" spans="1:20" hidden="1">
      <c r="A1643" s="7" t="s">
        <v>50</v>
      </c>
    </row>
    <row r="1644" spans="1:20" hidden="1">
      <c r="A1644" s="7" t="s">
        <v>51</v>
      </c>
    </row>
    <row r="1645" spans="1:20" hidden="1">
      <c r="A1645" s="7" t="s">
        <v>57</v>
      </c>
    </row>
    <row r="1646" spans="1:20" hidden="1">
      <c r="A1646" s="7" t="s">
        <v>52</v>
      </c>
    </row>
    <row r="1647" spans="1:20" hidden="1">
      <c r="A1647" s="7" t="s">
        <v>53</v>
      </c>
    </row>
    <row r="1648" spans="1:20" hidden="1">
      <c r="A1648" s="7" t="s">
        <v>54</v>
      </c>
    </row>
    <row r="1649" spans="1:20">
      <c r="A1649" s="7">
        <v>9</v>
      </c>
      <c r="B1649" s="33" t="s">
        <v>461</v>
      </c>
      <c r="C1649" s="33"/>
      <c r="D1649" s="34" t="s">
        <v>462</v>
      </c>
      <c r="E1649" s="35"/>
      <c r="F1649" s="35"/>
      <c r="G1649" s="35"/>
      <c r="H1649" s="35"/>
      <c r="I1649" s="36" t="s">
        <v>14</v>
      </c>
      <c r="J1649" s="56">
        <v>197.5</v>
      </c>
      <c r="K1649" s="56"/>
      <c r="L1649" s="38"/>
      <c r="M1649" s="38">
        <f>IF(AND(J1649= "",K1649= ""), 0, ROUND(ROUND(L1649, 2) * ROUND(IF(K1649="",J1649,K1649),  2), 2))</f>
        <v/>
      </c>
      <c r="N1649" s="7"/>
      <c r="P1649" s="39">
        <v>0.2</v>
      </c>
      <c r="T1649" s="7">
        <v>1571</v>
      </c>
    </row>
    <row r="1650" spans="1:20" hidden="1">
      <c r="A1650" s="7" t="s">
        <v>50</v>
      </c>
    </row>
    <row r="1651" spans="1:20" hidden="1">
      <c r="A1651" s="7" t="s">
        <v>50</v>
      </c>
    </row>
    <row r="1652" spans="1:20" hidden="1">
      <c r="A1652" s="7" t="s">
        <v>51</v>
      </c>
    </row>
    <row r="1653" spans="1:20" hidden="1">
      <c r="A1653" s="7" t="s">
        <v>57</v>
      </c>
    </row>
    <row r="1654" spans="1:20" hidden="1">
      <c r="A1654" s="7" t="s">
        <v>52</v>
      </c>
    </row>
    <row r="1655" spans="1:20" hidden="1">
      <c r="A1655" s="7" t="s">
        <v>53</v>
      </c>
    </row>
    <row r="1656" spans="1:20" hidden="1">
      <c r="A1656" s="7" t="s">
        <v>54</v>
      </c>
    </row>
    <row r="1657" spans="1:20" ht="20.4" customHeight="1">
      <c r="A1657" s="7">
        <v>9</v>
      </c>
      <c r="B1657" s="33" t="s">
        <v>463</v>
      </c>
      <c r="C1657" s="33"/>
      <c r="D1657" s="34" t="s">
        <v>464</v>
      </c>
      <c r="E1657" s="35"/>
      <c r="F1657" s="35"/>
      <c r="G1657" s="35"/>
      <c r="H1657" s="35"/>
      <c r="I1657" s="36" t="s">
        <v>49</v>
      </c>
      <c r="J1657" s="37">
        <v>1</v>
      </c>
      <c r="K1657" s="37"/>
      <c r="L1657" s="38"/>
      <c r="M1657" s="38">
        <f>IF(AND(J1657= "",K1657= ""), 0, ROUND(ROUND(L1657, 2) * ROUND(IF(K1657="",J1657,K1657),  0), 2))</f>
        <v/>
      </c>
      <c r="N1657" s="7"/>
      <c r="P1657" s="39">
        <v>0.2</v>
      </c>
      <c r="T1657" s="7">
        <v>1571</v>
      </c>
    </row>
    <row r="1658" spans="1:20" hidden="1">
      <c r="A1658" s="7" t="s">
        <v>50</v>
      </c>
    </row>
    <row r="1659" spans="1:20" hidden="1">
      <c r="A1659" s="7" t="s">
        <v>50</v>
      </c>
    </row>
    <row r="1660" spans="1:20" hidden="1">
      <c r="A1660" s="7" t="s">
        <v>51</v>
      </c>
    </row>
    <row r="1661" spans="1:20" hidden="1">
      <c r="A1661" s="7" t="s">
        <v>57</v>
      </c>
    </row>
    <row r="1662" spans="1:20" hidden="1">
      <c r="A1662" s="7" t="s">
        <v>52</v>
      </c>
    </row>
    <row r="1663" spans="1:20" hidden="1">
      <c r="A1663" s="7" t="s">
        <v>53</v>
      </c>
    </row>
    <row r="1664" spans="1:20" hidden="1">
      <c r="A1664" s="7" t="s">
        <v>54</v>
      </c>
    </row>
    <row r="1665" spans="1:20" ht="20.4" customHeight="1">
      <c r="A1665" s="7">
        <v>9</v>
      </c>
      <c r="B1665" s="33" t="s">
        <v>465</v>
      </c>
      <c r="C1665" s="33"/>
      <c r="D1665" s="34" t="s">
        <v>466</v>
      </c>
      <c r="E1665" s="35"/>
      <c r="F1665" s="35"/>
      <c r="G1665" s="35"/>
      <c r="H1665" s="35"/>
      <c r="I1665" s="36" t="s">
        <v>14</v>
      </c>
      <c r="J1665" s="56">
        <v>197.5</v>
      </c>
      <c r="K1665" s="56"/>
      <c r="L1665" s="38"/>
      <c r="M1665" s="38">
        <f>IF(AND(J1665= "",K1665= ""), 0, ROUND(ROUND(L1665, 2) * ROUND(IF(K1665="",J1665,K1665),  2), 2))</f>
        <v/>
      </c>
      <c r="N1665" s="7"/>
      <c r="P1665" s="39">
        <v>0.2</v>
      </c>
      <c r="T1665" s="7">
        <v>1571</v>
      </c>
    </row>
    <row r="1666" spans="1:20" hidden="1">
      <c r="A1666" s="7" t="s">
        <v>50</v>
      </c>
    </row>
    <row r="1667" spans="1:20" hidden="1">
      <c r="A1667" s="7" t="s">
        <v>50</v>
      </c>
    </row>
    <row r="1668" spans="1:20" hidden="1">
      <c r="A1668" s="7" t="s">
        <v>50</v>
      </c>
    </row>
    <row r="1669" spans="1:20" hidden="1">
      <c r="A1669" s="7" t="s">
        <v>50</v>
      </c>
    </row>
    <row r="1670" spans="1:20" hidden="1">
      <c r="A1670" s="7" t="s">
        <v>50</v>
      </c>
    </row>
    <row r="1671" spans="1:20" hidden="1">
      <c r="A1671" s="7" t="s">
        <v>50</v>
      </c>
    </row>
    <row r="1672" spans="1:20" hidden="1">
      <c r="A1672" s="7" t="s">
        <v>51</v>
      </c>
    </row>
    <row r="1673" spans="1:20" hidden="1">
      <c r="A1673" s="7" t="s">
        <v>57</v>
      </c>
    </row>
    <row r="1674" spans="1:20" hidden="1">
      <c r="A1674" s="7" t="s">
        <v>52</v>
      </c>
    </row>
    <row r="1675" spans="1:20" hidden="1">
      <c r="A1675" s="7" t="s">
        <v>53</v>
      </c>
    </row>
    <row r="1676" spans="1:20" hidden="1">
      <c r="A1676" s="7" t="s">
        <v>54</v>
      </c>
    </row>
    <row r="1677" spans="1:20">
      <c r="A1677" s="7">
        <v>9</v>
      </c>
      <c r="B1677" s="33" t="s">
        <v>467</v>
      </c>
      <c r="C1677" s="33"/>
      <c r="D1677" s="34" t="s">
        <v>468</v>
      </c>
      <c r="E1677" s="35"/>
      <c r="F1677" s="35"/>
      <c r="G1677" s="35"/>
      <c r="H1677" s="35"/>
      <c r="I1677" s="36" t="s">
        <v>14</v>
      </c>
      <c r="J1677" s="56">
        <v>197.5</v>
      </c>
      <c r="K1677" s="56"/>
      <c r="L1677" s="38"/>
      <c r="M1677" s="38">
        <f>IF(AND(J1677= "",K1677= ""), 0, ROUND(ROUND(L1677, 2) * ROUND(IF(K1677="",J1677,K1677),  2), 2))</f>
        <v/>
      </c>
      <c r="N1677" s="7"/>
      <c r="P1677" s="39">
        <v>0.2</v>
      </c>
      <c r="T1677" s="7">
        <v>1571</v>
      </c>
    </row>
    <row r="1678" spans="1:20" hidden="1">
      <c r="A1678" s="7" t="s">
        <v>50</v>
      </c>
    </row>
    <row r="1679" spans="1:20" hidden="1">
      <c r="A1679" s="7" t="s">
        <v>50</v>
      </c>
    </row>
    <row r="1680" spans="1:20" hidden="1">
      <c r="A1680" s="7" t="s">
        <v>50</v>
      </c>
    </row>
    <row r="1681" spans="1:20" hidden="1">
      <c r="A1681" s="7" t="s">
        <v>50</v>
      </c>
    </row>
    <row r="1682" spans="1:20" hidden="1">
      <c r="A1682" s="7" t="s">
        <v>50</v>
      </c>
    </row>
    <row r="1683" spans="1:20" hidden="1">
      <c r="A1683" s="7" t="s">
        <v>50</v>
      </c>
    </row>
    <row r="1684" spans="1:20" hidden="1">
      <c r="A1684" s="7" t="s">
        <v>50</v>
      </c>
    </row>
    <row r="1685" spans="1:20" hidden="1">
      <c r="A1685" s="7" t="s">
        <v>50</v>
      </c>
    </row>
    <row r="1686" spans="1:20" hidden="1">
      <c r="A1686" s="7" t="s">
        <v>51</v>
      </c>
    </row>
    <row r="1687" spans="1:20" hidden="1">
      <c r="A1687" s="7" t="s">
        <v>57</v>
      </c>
    </row>
    <row r="1688" spans="1:20" hidden="1">
      <c r="A1688" s="7" t="s">
        <v>52</v>
      </c>
    </row>
    <row r="1689" spans="1:20" hidden="1">
      <c r="A1689" s="7" t="s">
        <v>53</v>
      </c>
    </row>
    <row r="1690" spans="1:20" hidden="1">
      <c r="A1690" s="7" t="s">
        <v>54</v>
      </c>
    </row>
    <row r="1691" spans="1:20">
      <c r="A1691" s="7">
        <v>9</v>
      </c>
      <c r="B1691" s="33" t="s">
        <v>469</v>
      </c>
      <c r="C1691" s="33"/>
      <c r="D1691" s="34" t="s">
        <v>470</v>
      </c>
      <c r="E1691" s="35"/>
      <c r="F1691" s="35"/>
      <c r="G1691" s="35"/>
      <c r="H1691" s="35"/>
      <c r="I1691" s="36" t="s">
        <v>61</v>
      </c>
      <c r="J1691" s="37">
        <v>1</v>
      </c>
      <c r="K1691" s="37"/>
      <c r="L1691" s="38"/>
      <c r="M1691" s="38">
        <f>IF(AND(J1691= "",K1691= ""), 0, ROUND(ROUND(L1691, 2) * ROUND(IF(K1691="",J1691,K1691),  0), 2))</f>
        <v/>
      </c>
      <c r="N1691" s="7"/>
      <c r="P1691" s="39">
        <v>0.2</v>
      </c>
      <c r="T1691" s="7">
        <v>1571</v>
      </c>
    </row>
    <row r="1692" spans="1:20" hidden="1">
      <c r="A1692" s="7" t="s">
        <v>50</v>
      </c>
    </row>
    <row r="1693" spans="1:20" hidden="1">
      <c r="A1693" s="7" t="s">
        <v>51</v>
      </c>
    </row>
    <row r="1694" spans="1:20" hidden="1">
      <c r="A1694" s="7" t="s">
        <v>57</v>
      </c>
    </row>
    <row r="1695" spans="1:20" hidden="1">
      <c r="A1695" s="7" t="s">
        <v>52</v>
      </c>
    </row>
    <row r="1696" spans="1:20" hidden="1">
      <c r="A1696" s="7" t="s">
        <v>53</v>
      </c>
    </row>
    <row r="1697" spans="1:20" hidden="1">
      <c r="A1697" s="7" t="s">
        <v>54</v>
      </c>
    </row>
    <row r="1698" spans="1:20">
      <c r="A1698" s="7" t="s">
        <v>85</v>
      </c>
      <c r="B1698" s="35"/>
      <c r="C1698" s="35"/>
      <c r="M1698" s="35"/>
    </row>
    <row r="1699" spans="1:20">
      <c r="B1699" s="35"/>
      <c r="C1699" s="35"/>
      <c r="D1699" s="58" t="s">
        <v>454</v>
      </c>
      <c r="E1699" s="59"/>
      <c r="F1699" s="59"/>
      <c r="G1699" s="59"/>
      <c r="H1699" s="59"/>
      <c r="I1699" s="60"/>
      <c r="J1699" s="60"/>
      <c r="K1699" s="60"/>
      <c r="L1699" s="60"/>
      <c r="M1699" s="61"/>
    </row>
    <row r="1700" spans="1:20">
      <c r="B1700" s="35"/>
      <c r="C1700" s="35"/>
      <c r="D1700" s="44"/>
      <c r="E1700" s="7"/>
      <c r="F1700" s="7"/>
      <c r="G1700" s="7"/>
      <c r="H1700" s="7"/>
      <c r="I1700" s="7"/>
      <c r="J1700" s="7"/>
      <c r="K1700" s="7"/>
      <c r="L1700" s="7"/>
      <c r="M1700" s="8"/>
    </row>
    <row r="1701" spans="1:20">
      <c r="B1701" s="35"/>
      <c r="C1701" s="35"/>
      <c r="D1701" s="62" t="s">
        <v>66</v>
      </c>
      <c r="E1701" s="63"/>
      <c r="F1701" s="63"/>
      <c r="G1701" s="63"/>
      <c r="H1701" s="63"/>
      <c r="I1701" s="64">
        <f>SUMIF(N1611:N1698, IF(N1610="","",N1610), M1611:M1698)</f>
        <v/>
      </c>
      <c r="J1701" s="64"/>
      <c r="K1701" s="64"/>
      <c r="L1701" s="64"/>
      <c r="M1701" s="65"/>
    </row>
    <row r="1702" spans="1:20" hidden="1">
      <c r="B1702" s="35"/>
      <c r="C1702" s="35"/>
      <c r="D1702" s="66" t="s">
        <v>67</v>
      </c>
      <c r="E1702" s="67"/>
      <c r="F1702" s="67"/>
      <c r="G1702" s="67"/>
      <c r="H1702" s="67"/>
      <c r="I1702" s="68">
        <f>ROUND(SUMIF(N1611:N1698, IF(N1610="","",N1610), M1611:M1698) * 0.2, 2)</f>
        <v/>
      </c>
      <c r="J1702" s="68"/>
      <c r="K1702" s="68"/>
      <c r="L1702" s="68"/>
      <c r="M1702" s="69"/>
    </row>
    <row r="1703" spans="1:20" hidden="1">
      <c r="B1703" s="35"/>
      <c r="C1703" s="35"/>
      <c r="D1703" s="62" t="s">
        <v>68</v>
      </c>
      <c r="E1703" s="63"/>
      <c r="F1703" s="63"/>
      <c r="G1703" s="63"/>
      <c r="H1703" s="63"/>
      <c r="I1703" s="64">
        <f>SUM(I1701:I1702)</f>
        <v/>
      </c>
      <c r="J1703" s="64"/>
      <c r="K1703" s="64"/>
      <c r="L1703" s="64"/>
      <c r="M1703" s="65"/>
    </row>
    <row r="1704" spans="1:20" ht="20.4" customHeight="1">
      <c r="A1704" s="7">
        <v>9</v>
      </c>
      <c r="B1704" s="33" t="s">
        <v>471</v>
      </c>
      <c r="C1704" s="33"/>
      <c r="D1704" s="34" t="s">
        <v>472</v>
      </c>
      <c r="E1704" s="35"/>
      <c r="F1704" s="35"/>
      <c r="G1704" s="35"/>
      <c r="H1704" s="35"/>
      <c r="I1704" s="36" t="s">
        <v>212</v>
      </c>
      <c r="J1704" s="90">
        <v>1</v>
      </c>
      <c r="K1704" s="90"/>
      <c r="L1704" s="38"/>
      <c r="M1704" s="38">
        <f>IF(AND(J1704= "",K1704= ""), 0, ROUND(ROUND(L1704, 2) * ROUND(IF(K1704="",J1704,K1704),  1), 2))</f>
        <v/>
      </c>
      <c r="N1704" s="7" t="s">
        <v>213</v>
      </c>
      <c r="O1704" s="7">
        <v>119988</v>
      </c>
      <c r="P1704" s="39">
        <v>0.2</v>
      </c>
      <c r="T1704" s="7">
        <v>1571</v>
      </c>
    </row>
    <row r="1705" spans="1:20" hidden="1">
      <c r="A1705" s="7" t="s">
        <v>52</v>
      </c>
    </row>
    <row r="1706" spans="1:20" hidden="1">
      <c r="A1706" s="7" t="s">
        <v>53</v>
      </c>
    </row>
    <row r="1707" spans="1:20" hidden="1">
      <c r="A1707" s="7" t="s">
        <v>54</v>
      </c>
    </row>
    <row r="1708" spans="1:20" ht="20.4" customHeight="1">
      <c r="A1708" s="7">
        <v>9</v>
      </c>
      <c r="B1708" s="33" t="s">
        <v>473</v>
      </c>
      <c r="C1708" s="33"/>
      <c r="D1708" s="34" t="s">
        <v>474</v>
      </c>
      <c r="E1708" s="35"/>
      <c r="F1708" s="35"/>
      <c r="G1708" s="35"/>
      <c r="H1708" s="35"/>
      <c r="I1708" s="36" t="s">
        <v>212</v>
      </c>
      <c r="J1708" s="90">
        <v>1</v>
      </c>
      <c r="K1708" s="90"/>
      <c r="L1708" s="38"/>
      <c r="M1708" s="38">
        <f>IF(AND(J1708= "",K1708= ""), 0, ROUND(ROUND(L1708, 2) * ROUND(IF(K1708="",J1708,K1708),  1), 2))</f>
        <v/>
      </c>
      <c r="N1708" s="7" t="s">
        <v>213</v>
      </c>
      <c r="O1708" s="7">
        <v>119723</v>
      </c>
      <c r="P1708" s="39">
        <v>0.2</v>
      </c>
      <c r="T1708" s="7">
        <v>1571</v>
      </c>
    </row>
    <row r="1709" spans="1:20" hidden="1">
      <c r="A1709" s="7" t="s">
        <v>52</v>
      </c>
    </row>
    <row r="1710" spans="1:20" hidden="1">
      <c r="A1710" s="7" t="s">
        <v>53</v>
      </c>
    </row>
    <row r="1711" spans="1:20" hidden="1">
      <c r="A1711" s="7" t="s">
        <v>54</v>
      </c>
    </row>
    <row r="1712" spans="1:20" ht="20.4" customHeight="1">
      <c r="A1712" s="7">
        <v>9</v>
      </c>
      <c r="B1712" s="33" t="s">
        <v>475</v>
      </c>
      <c r="C1712" s="33"/>
      <c r="D1712" s="34" t="s">
        <v>476</v>
      </c>
      <c r="E1712" s="35"/>
      <c r="F1712" s="35"/>
      <c r="G1712" s="35"/>
      <c r="H1712" s="35"/>
      <c r="I1712" s="36" t="s">
        <v>212</v>
      </c>
      <c r="J1712" s="90">
        <v>1</v>
      </c>
      <c r="K1712" s="90"/>
      <c r="L1712" s="38"/>
      <c r="M1712" s="38">
        <f>IF(AND(J1712= "",K1712= ""), 0, ROUND(ROUND(L1712, 2) * ROUND(IF(K1712="",J1712,K1712),  1), 2))</f>
        <v/>
      </c>
      <c r="N1712" s="7" t="s">
        <v>213</v>
      </c>
      <c r="O1712" s="7">
        <v>120015</v>
      </c>
      <c r="P1712" s="39">
        <v>0.2</v>
      </c>
      <c r="T1712" s="7">
        <v>1571</v>
      </c>
    </row>
    <row r="1713" spans="1:20" hidden="1">
      <c r="A1713" s="7" t="s">
        <v>52</v>
      </c>
    </row>
    <row r="1714" spans="1:20" hidden="1">
      <c r="A1714" s="7" t="s">
        <v>53</v>
      </c>
    </row>
    <row r="1715" spans="1:20" hidden="1">
      <c r="A1715" s="7" t="s">
        <v>54</v>
      </c>
    </row>
    <row r="1716" spans="1:20" ht="20.4" customHeight="1">
      <c r="A1716" s="7">
        <v>9</v>
      </c>
      <c r="B1716" s="33" t="s">
        <v>477</v>
      </c>
      <c r="C1716" s="33"/>
      <c r="D1716" s="34" t="s">
        <v>478</v>
      </c>
      <c r="E1716" s="35"/>
      <c r="F1716" s="35"/>
      <c r="G1716" s="35"/>
      <c r="H1716" s="35"/>
      <c r="I1716" s="36" t="s">
        <v>212</v>
      </c>
      <c r="J1716" s="90">
        <v>1</v>
      </c>
      <c r="K1716" s="90"/>
      <c r="L1716" s="38"/>
      <c r="M1716" s="38">
        <f>IF(AND(J1716= "",K1716= ""), 0, ROUND(ROUND(L1716, 2) * ROUND(IF(K1716="",J1716,K1716),  1), 2))</f>
        <v/>
      </c>
      <c r="N1716" s="7" t="s">
        <v>213</v>
      </c>
      <c r="O1716" s="7">
        <v>119908</v>
      </c>
      <c r="P1716" s="39">
        <v>0.2</v>
      </c>
      <c r="T1716" s="7">
        <v>1571</v>
      </c>
    </row>
    <row r="1717" spans="1:20" hidden="1">
      <c r="A1717" s="7" t="s">
        <v>52</v>
      </c>
    </row>
    <row r="1718" spans="1:20" hidden="1">
      <c r="A1718" s="7" t="s">
        <v>53</v>
      </c>
    </row>
    <row r="1719" spans="1:20" hidden="1">
      <c r="A1719" s="7" t="s">
        <v>54</v>
      </c>
    </row>
    <row r="1720" spans="1:20">
      <c r="A1720" s="7" t="s">
        <v>45</v>
      </c>
      <c r="B1720" s="35"/>
      <c r="C1720" s="35"/>
      <c r="M1720" s="35"/>
    </row>
    <row r="1721" spans="1:20">
      <c r="B1721" s="35"/>
      <c r="C1721" s="35"/>
      <c r="D1721" s="40" t="s">
        <v>452</v>
      </c>
      <c r="E1721" s="41"/>
      <c r="F1721" s="41"/>
      <c r="G1721" s="41"/>
      <c r="H1721" s="41"/>
      <c r="I1721" s="42"/>
      <c r="J1721" s="42"/>
      <c r="K1721" s="42"/>
      <c r="L1721" s="42"/>
      <c r="M1721" s="43"/>
    </row>
    <row r="1722" spans="1:20">
      <c r="B1722" s="35"/>
      <c r="C1722" s="35"/>
      <c r="D1722" s="44"/>
      <c r="E1722" s="7"/>
      <c r="F1722" s="7"/>
      <c r="G1722" s="7"/>
      <c r="H1722" s="7"/>
      <c r="I1722" s="7"/>
      <c r="J1722" s="7"/>
      <c r="K1722" s="7"/>
      <c r="L1722" s="7"/>
      <c r="M1722" s="8"/>
    </row>
    <row r="1723" spans="1:20">
      <c r="B1723" s="35"/>
      <c r="C1723" s="35"/>
      <c r="D1723" s="45" t="s">
        <v>66</v>
      </c>
      <c r="E1723" s="46"/>
      <c r="F1723" s="46"/>
      <c r="G1723" s="46"/>
      <c r="H1723" s="46"/>
      <c r="I1723" s="47">
        <f>SUMIF(N1610:N1720, IF(N1609="","",N1609), M1610:M1720)</f>
        <v/>
      </c>
      <c r="J1723" s="47"/>
      <c r="K1723" s="47"/>
      <c r="L1723" s="47"/>
      <c r="M1723" s="48"/>
    </row>
    <row r="1724" spans="1:20" hidden="1">
      <c r="B1724" s="35"/>
      <c r="C1724" s="35"/>
      <c r="D1724" s="49" t="s">
        <v>67</v>
      </c>
      <c r="E1724" s="50"/>
      <c r="F1724" s="50"/>
      <c r="G1724" s="50"/>
      <c r="H1724" s="50"/>
      <c r="I1724" s="51">
        <f>ROUND(SUMIF(N1610:N1720, IF(N1609="","",N1609), M1610:M1720) * 0.2, 2)</f>
        <v/>
      </c>
      <c r="J1724" s="51"/>
      <c r="K1724" s="51"/>
      <c r="L1724" s="51"/>
      <c r="M1724" s="52"/>
    </row>
    <row r="1725" spans="1:20" hidden="1">
      <c r="B1725" s="35"/>
      <c r="C1725" s="35"/>
      <c r="D1725" s="45" t="s">
        <v>68</v>
      </c>
      <c r="E1725" s="46"/>
      <c r="F1725" s="46"/>
      <c r="G1725" s="46"/>
      <c r="H1725" s="46"/>
      <c r="I1725" s="47">
        <f>SUM(I1723:I1724)</f>
        <v/>
      </c>
      <c r="J1725" s="47"/>
      <c r="K1725" s="47"/>
      <c r="L1725" s="47"/>
      <c r="M1725" s="48"/>
    </row>
    <row r="1726" spans="1:20" ht="17.4" customHeight="1">
      <c r="A1726" s="7">
        <v>3</v>
      </c>
      <c r="B1726" s="30">
        <v>7</v>
      </c>
      <c r="C1726" s="30"/>
      <c r="D1726" s="31" t="s">
        <v>479</v>
      </c>
      <c r="E1726" s="31"/>
      <c r="F1726" s="31"/>
      <c r="G1726" s="31"/>
      <c r="H1726" s="31"/>
      <c r="I1726" s="31"/>
      <c r="J1726" s="31"/>
      <c r="K1726" s="31"/>
      <c r="L1726" s="31"/>
      <c r="M1726" s="32"/>
      <c r="N1726" s="7"/>
    </row>
    <row r="1727" spans="1:20" ht="15.6" customHeight="1">
      <c r="A1727" s="7">
        <v>4</v>
      </c>
      <c r="B1727" s="53" t="s">
        <v>480</v>
      </c>
      <c r="C1727" s="53"/>
      <c r="D1727" s="54" t="s">
        <v>481</v>
      </c>
      <c r="E1727" s="54"/>
      <c r="F1727" s="54"/>
      <c r="G1727" s="54"/>
      <c r="H1727" s="54"/>
      <c r="I1727" s="54"/>
      <c r="J1727" s="54"/>
      <c r="K1727" s="54"/>
      <c r="L1727" s="54"/>
      <c r="M1727" s="55"/>
      <c r="N1727" s="7"/>
    </row>
    <row r="1728" spans="1:20">
      <c r="A1728" s="7">
        <v>8</v>
      </c>
      <c r="B1728" s="33" t="s">
        <v>482</v>
      </c>
      <c r="C1728" s="33"/>
      <c r="D1728" s="88" t="s">
        <v>483</v>
      </c>
      <c r="E1728" s="88"/>
      <c r="F1728" s="88"/>
      <c r="G1728" s="88"/>
      <c r="H1728" s="88"/>
      <c r="M1728" s="89"/>
      <c r="N1728" s="7"/>
    </row>
    <row r="1729" spans="1:1" hidden="1">
      <c r="A1729" s="7" t="s">
        <v>140</v>
      </c>
    </row>
    <row r="1730" spans="1:1" hidden="1">
      <c r="A1730" s="7" t="s">
        <v>140</v>
      </c>
    </row>
    <row r="1731" spans="1:1" hidden="1">
      <c r="A1731" s="7" t="s">
        <v>140</v>
      </c>
    </row>
    <row r="1732" spans="1:1" hidden="1">
      <c r="A1732" s="7" t="s">
        <v>140</v>
      </c>
    </row>
    <row r="1733" spans="1:1" hidden="1">
      <c r="A1733" s="7" t="s">
        <v>140</v>
      </c>
    </row>
    <row r="1734" spans="1:1" hidden="1">
      <c r="A1734" s="7" t="s">
        <v>140</v>
      </c>
    </row>
    <row r="1735" spans="1:1" hidden="1">
      <c r="A1735" s="7" t="s">
        <v>140</v>
      </c>
    </row>
    <row r="1736" spans="1:1" hidden="1">
      <c r="A1736" s="7" t="s">
        <v>140</v>
      </c>
    </row>
    <row r="1737" spans="1:1" hidden="1">
      <c r="A1737" s="7" t="s">
        <v>140</v>
      </c>
    </row>
    <row r="1738" spans="1:1" hidden="1">
      <c r="A1738" s="7" t="s">
        <v>140</v>
      </c>
    </row>
    <row r="1739" spans="1:1" hidden="1">
      <c r="A1739" s="7" t="s">
        <v>140</v>
      </c>
    </row>
    <row r="1740" spans="1:1" hidden="1">
      <c r="A1740" s="7" t="s">
        <v>140</v>
      </c>
    </row>
    <row r="1741" spans="1:1" hidden="1">
      <c r="A1741" s="7" t="s">
        <v>140</v>
      </c>
    </row>
    <row r="1742" spans="1:1" hidden="1">
      <c r="A1742" s="7" t="s">
        <v>140</v>
      </c>
    </row>
    <row r="1743" spans="1:1" hidden="1">
      <c r="A1743" s="7" t="s">
        <v>140</v>
      </c>
    </row>
    <row r="1744" spans="1:1" hidden="1">
      <c r="A1744" s="7" t="s">
        <v>140</v>
      </c>
    </row>
    <row r="1745" spans="1:20" hidden="1">
      <c r="A1745" s="7" t="s">
        <v>140</v>
      </c>
    </row>
    <row r="1746" spans="1:20" hidden="1">
      <c r="A1746" s="7" t="s">
        <v>140</v>
      </c>
    </row>
    <row r="1747" spans="1:20">
      <c r="A1747" s="7">
        <v>9</v>
      </c>
      <c r="B1747" s="33" t="s">
        <v>484</v>
      </c>
      <c r="C1747" s="33" t="s">
        <v>485</v>
      </c>
      <c r="D1747" s="34" t="s">
        <v>486</v>
      </c>
      <c r="E1747" s="35"/>
      <c r="F1747" s="35"/>
      <c r="G1747" s="35"/>
      <c r="H1747" s="35"/>
      <c r="I1747" s="36" t="s">
        <v>14</v>
      </c>
      <c r="J1747" s="56">
        <v>197.5</v>
      </c>
      <c r="K1747" s="56"/>
      <c r="L1747" s="38"/>
      <c r="M1747" s="38">
        <f>IF(AND(J1747= "",K1747= ""), 0, ROUND(ROUND(L1747, 2) * ROUND(IF(K1747="",J1747,K1747),  2), 2))</f>
        <v/>
      </c>
      <c r="N1747" s="7"/>
      <c r="P1747" s="39">
        <v>0.2</v>
      </c>
      <c r="T1747" s="7">
        <v>1571</v>
      </c>
    </row>
    <row r="1748" spans="1:20" hidden="1">
      <c r="A1748" s="7" t="s">
        <v>50</v>
      </c>
    </row>
    <row r="1749" spans="1:20" hidden="1">
      <c r="A1749" s="7" t="s">
        <v>50</v>
      </c>
    </row>
    <row r="1750" spans="1:20" hidden="1">
      <c r="A1750" s="7" t="s">
        <v>50</v>
      </c>
    </row>
    <row r="1751" spans="1:20" hidden="1">
      <c r="A1751" s="7" t="s">
        <v>50</v>
      </c>
    </row>
    <row r="1752" spans="1:20" hidden="1">
      <c r="A1752" s="7" t="s">
        <v>50</v>
      </c>
    </row>
    <row r="1753" spans="1:20" hidden="1">
      <c r="A1753" s="7" t="s">
        <v>50</v>
      </c>
    </row>
    <row r="1754" spans="1:20" hidden="1">
      <c r="A1754" s="7" t="s">
        <v>50</v>
      </c>
    </row>
    <row r="1755" spans="1:20" hidden="1">
      <c r="A1755" s="7" t="s">
        <v>50</v>
      </c>
    </row>
    <row r="1756" spans="1:20" hidden="1">
      <c r="A1756" s="7" t="s">
        <v>50</v>
      </c>
    </row>
    <row r="1757" spans="1:20" hidden="1">
      <c r="A1757" s="7" t="s">
        <v>50</v>
      </c>
    </row>
    <row r="1758" spans="1:20" hidden="1">
      <c r="A1758" s="7" t="s">
        <v>51</v>
      </c>
    </row>
    <row r="1759" spans="1:20" hidden="1">
      <c r="A1759" s="7" t="s">
        <v>57</v>
      </c>
    </row>
    <row r="1760" spans="1:20" hidden="1">
      <c r="A1760" s="7" t="s">
        <v>52</v>
      </c>
    </row>
    <row r="1761" spans="1:20" hidden="1">
      <c r="A1761" s="7" t="s">
        <v>53</v>
      </c>
    </row>
    <row r="1762" spans="1:20" hidden="1">
      <c r="A1762" s="7" t="s">
        <v>54</v>
      </c>
    </row>
    <row r="1763" spans="1:20">
      <c r="A1763" s="7">
        <v>9</v>
      </c>
      <c r="B1763" s="33" t="s">
        <v>487</v>
      </c>
      <c r="C1763" s="33" t="s">
        <v>488</v>
      </c>
      <c r="D1763" s="34" t="s">
        <v>489</v>
      </c>
      <c r="E1763" s="35"/>
      <c r="F1763" s="35"/>
      <c r="G1763" s="35"/>
      <c r="H1763" s="35"/>
      <c r="I1763" s="36" t="s">
        <v>14</v>
      </c>
      <c r="J1763" s="56">
        <v>197.5</v>
      </c>
      <c r="K1763" s="56"/>
      <c r="L1763" s="38"/>
      <c r="M1763" s="38">
        <f>IF(AND(J1763= "",K1763= ""), 0, ROUND(ROUND(L1763, 2) * ROUND(IF(K1763="",J1763,K1763),  2), 2))</f>
        <v/>
      </c>
      <c r="N1763" s="7"/>
      <c r="P1763" s="39">
        <v>0.2</v>
      </c>
      <c r="T1763" s="7">
        <v>1571</v>
      </c>
    </row>
    <row r="1764" spans="1:20" hidden="1">
      <c r="A1764" s="7" t="s">
        <v>50</v>
      </c>
    </row>
    <row r="1765" spans="1:20" hidden="1">
      <c r="A1765" s="7" t="s">
        <v>51</v>
      </c>
    </row>
    <row r="1766" spans="1:20" hidden="1">
      <c r="A1766" s="7" t="s">
        <v>57</v>
      </c>
    </row>
    <row r="1767" spans="1:20" hidden="1">
      <c r="A1767" s="7" t="s">
        <v>52</v>
      </c>
    </row>
    <row r="1768" spans="1:20" hidden="1">
      <c r="A1768" s="7" t="s">
        <v>53</v>
      </c>
    </row>
    <row r="1769" spans="1:20" hidden="1">
      <c r="A1769" s="7" t="s">
        <v>54</v>
      </c>
    </row>
    <row r="1770" spans="1:20" ht="20.4" customHeight="1">
      <c r="A1770" s="7">
        <v>9</v>
      </c>
      <c r="B1770" s="33" t="s">
        <v>490</v>
      </c>
      <c r="C1770" s="33"/>
      <c r="D1770" s="34" t="s">
        <v>464</v>
      </c>
      <c r="E1770" s="35"/>
      <c r="F1770" s="35"/>
      <c r="G1770" s="35"/>
      <c r="H1770" s="35"/>
      <c r="I1770" s="36" t="s">
        <v>49</v>
      </c>
      <c r="J1770" s="37">
        <v>1</v>
      </c>
      <c r="K1770" s="37"/>
      <c r="L1770" s="38"/>
      <c r="M1770" s="38">
        <f>IF(AND(J1770= "",K1770= ""), 0, ROUND(ROUND(L1770, 2) * ROUND(IF(K1770="",J1770,K1770),  0), 2))</f>
        <v/>
      </c>
      <c r="N1770" s="7"/>
      <c r="P1770" s="39">
        <v>0.2</v>
      </c>
      <c r="T1770" s="7">
        <v>1571</v>
      </c>
    </row>
    <row r="1771" spans="1:20" hidden="1">
      <c r="A1771" s="7" t="s">
        <v>50</v>
      </c>
    </row>
    <row r="1772" spans="1:20" hidden="1">
      <c r="A1772" s="7" t="s">
        <v>51</v>
      </c>
    </row>
    <row r="1773" spans="1:20" hidden="1">
      <c r="A1773" s="7" t="s">
        <v>57</v>
      </c>
    </row>
    <row r="1774" spans="1:20" hidden="1">
      <c r="A1774" s="7" t="s">
        <v>52</v>
      </c>
    </row>
    <row r="1775" spans="1:20" hidden="1">
      <c r="A1775" s="7" t="s">
        <v>53</v>
      </c>
    </row>
    <row r="1776" spans="1:20" hidden="1">
      <c r="A1776" s="7" t="s">
        <v>54</v>
      </c>
    </row>
    <row r="1777" spans="1:20">
      <c r="A1777" s="7">
        <v>9</v>
      </c>
      <c r="B1777" s="33" t="s">
        <v>491</v>
      </c>
      <c r="C1777" s="33"/>
      <c r="D1777" s="34" t="s">
        <v>492</v>
      </c>
      <c r="E1777" s="35"/>
      <c r="F1777" s="35"/>
      <c r="G1777" s="35"/>
      <c r="H1777" s="35"/>
      <c r="I1777" s="36" t="s">
        <v>79</v>
      </c>
      <c r="J1777" s="56">
        <v>19.6</v>
      </c>
      <c r="K1777" s="56"/>
      <c r="L1777" s="38"/>
      <c r="M1777" s="38">
        <f>IF(AND(J1777= "",K1777= ""), 0, ROUND(ROUND(L1777, 2) * ROUND(IF(K1777="",J1777,K1777),  2), 2))</f>
        <v/>
      </c>
      <c r="N1777" s="7"/>
      <c r="P1777" s="39">
        <v>0.2</v>
      </c>
      <c r="T1777" s="7">
        <v>1571</v>
      </c>
    </row>
    <row r="1778" spans="1:20" hidden="1">
      <c r="A1778" s="7" t="s">
        <v>50</v>
      </c>
    </row>
    <row r="1779" spans="1:20" hidden="1">
      <c r="A1779" s="7" t="s">
        <v>50</v>
      </c>
    </row>
    <row r="1780" spans="1:20" hidden="1">
      <c r="A1780" s="7" t="s">
        <v>50</v>
      </c>
    </row>
    <row r="1781" spans="1:20" hidden="1">
      <c r="A1781" s="7" t="s">
        <v>50</v>
      </c>
    </row>
    <row r="1782" spans="1:20" hidden="1">
      <c r="A1782" s="7" t="s">
        <v>50</v>
      </c>
    </row>
    <row r="1783" spans="1:20" hidden="1">
      <c r="A1783" s="7" t="s">
        <v>50</v>
      </c>
    </row>
    <row r="1784" spans="1:20" hidden="1">
      <c r="A1784" s="7" t="s">
        <v>50</v>
      </c>
    </row>
    <row r="1785" spans="1:20" hidden="1">
      <c r="A1785" s="7" t="s">
        <v>50</v>
      </c>
    </row>
    <row r="1786" spans="1:20" hidden="1">
      <c r="A1786" s="7" t="s">
        <v>50</v>
      </c>
    </row>
    <row r="1787" spans="1:20" hidden="1">
      <c r="A1787" s="7" t="s">
        <v>50</v>
      </c>
    </row>
    <row r="1788" spans="1:20" hidden="1">
      <c r="A1788" s="7" t="s">
        <v>50</v>
      </c>
    </row>
    <row r="1789" spans="1:20" hidden="1">
      <c r="A1789" s="7" t="s">
        <v>51</v>
      </c>
    </row>
    <row r="1790" spans="1:20" hidden="1">
      <c r="A1790" s="7" t="s">
        <v>57</v>
      </c>
    </row>
    <row r="1791" spans="1:20" hidden="1">
      <c r="A1791" s="7" t="s">
        <v>52</v>
      </c>
    </row>
    <row r="1792" spans="1:20" hidden="1">
      <c r="A1792" s="7" t="s">
        <v>53</v>
      </c>
    </row>
    <row r="1793" spans="1:20" hidden="1">
      <c r="A1793" s="7" t="s">
        <v>54</v>
      </c>
    </row>
    <row r="1794" spans="1:20">
      <c r="A1794" s="7">
        <v>9</v>
      </c>
      <c r="B1794" s="33" t="s">
        <v>493</v>
      </c>
      <c r="C1794" s="33"/>
      <c r="D1794" s="34" t="s">
        <v>494</v>
      </c>
      <c r="E1794" s="35"/>
      <c r="F1794" s="35"/>
      <c r="G1794" s="35"/>
      <c r="H1794" s="35"/>
      <c r="I1794" s="36" t="s">
        <v>79</v>
      </c>
      <c r="J1794" s="56">
        <v>21.5</v>
      </c>
      <c r="K1794" s="56"/>
      <c r="L1794" s="38"/>
      <c r="M1794" s="38">
        <f>IF(AND(J1794= "",K1794= ""), 0, ROUND(ROUND(L1794, 2) * ROUND(IF(K1794="",J1794,K1794),  2), 2))</f>
        <v/>
      </c>
      <c r="N1794" s="7"/>
      <c r="P1794" s="39">
        <v>0.2</v>
      </c>
      <c r="T1794" s="7">
        <v>1571</v>
      </c>
    </row>
    <row r="1795" spans="1:20" hidden="1">
      <c r="A1795" s="7" t="s">
        <v>50</v>
      </c>
    </row>
    <row r="1796" spans="1:20" hidden="1">
      <c r="A1796" s="7" t="s">
        <v>50</v>
      </c>
    </row>
    <row r="1797" spans="1:20" hidden="1">
      <c r="A1797" s="7" t="s">
        <v>50</v>
      </c>
    </row>
    <row r="1798" spans="1:20" hidden="1">
      <c r="A1798" s="7" t="s">
        <v>50</v>
      </c>
    </row>
    <row r="1799" spans="1:20" hidden="1">
      <c r="A1799" s="7" t="s">
        <v>50</v>
      </c>
    </row>
    <row r="1800" spans="1:20" hidden="1">
      <c r="A1800" s="7" t="s">
        <v>50</v>
      </c>
    </row>
    <row r="1801" spans="1:20" hidden="1">
      <c r="A1801" s="7" t="s">
        <v>50</v>
      </c>
    </row>
    <row r="1802" spans="1:20" hidden="1">
      <c r="A1802" s="7" t="s">
        <v>50</v>
      </c>
    </row>
    <row r="1803" spans="1:20" hidden="1">
      <c r="A1803" s="7" t="s">
        <v>50</v>
      </c>
    </row>
    <row r="1804" spans="1:20" hidden="1">
      <c r="A1804" s="7" t="s">
        <v>50</v>
      </c>
    </row>
    <row r="1805" spans="1:20" hidden="1">
      <c r="A1805" s="7" t="s">
        <v>50</v>
      </c>
    </row>
    <row r="1806" spans="1:20" hidden="1">
      <c r="A1806" s="7" t="s">
        <v>51</v>
      </c>
    </row>
    <row r="1807" spans="1:20" hidden="1">
      <c r="A1807" s="7" t="s">
        <v>57</v>
      </c>
    </row>
    <row r="1808" spans="1:20" hidden="1">
      <c r="A1808" s="7" t="s">
        <v>52</v>
      </c>
    </row>
    <row r="1809" spans="1:20" hidden="1">
      <c r="A1809" s="7" t="s">
        <v>53</v>
      </c>
    </row>
    <row r="1810" spans="1:20" hidden="1">
      <c r="A1810" s="7" t="s">
        <v>54</v>
      </c>
    </row>
    <row r="1811" spans="1:20">
      <c r="A1811" s="7">
        <v>9</v>
      </c>
      <c r="B1811" s="33" t="s">
        <v>495</v>
      </c>
      <c r="C1811" s="33"/>
      <c r="D1811" s="34" t="s">
        <v>496</v>
      </c>
      <c r="E1811" s="35"/>
      <c r="F1811" s="35"/>
      <c r="G1811" s="35"/>
      <c r="H1811" s="35"/>
      <c r="I1811" s="36" t="s">
        <v>79</v>
      </c>
      <c r="J1811" s="56">
        <v>22.5</v>
      </c>
      <c r="K1811" s="56"/>
      <c r="L1811" s="38"/>
      <c r="M1811" s="38">
        <f>IF(AND(J1811= "",K1811= ""), 0, ROUND(ROUND(L1811, 2) * ROUND(IF(K1811="",J1811,K1811),  2), 2))</f>
        <v/>
      </c>
      <c r="N1811" s="7"/>
      <c r="P1811" s="39">
        <v>0.2</v>
      </c>
      <c r="T1811" s="7">
        <v>1571</v>
      </c>
    </row>
    <row r="1812" spans="1:20" hidden="1">
      <c r="A1812" s="7" t="s">
        <v>50</v>
      </c>
    </row>
    <row r="1813" spans="1:20" hidden="1">
      <c r="A1813" s="7" t="s">
        <v>50</v>
      </c>
    </row>
    <row r="1814" spans="1:20" hidden="1">
      <c r="A1814" s="7" t="s">
        <v>50</v>
      </c>
    </row>
    <row r="1815" spans="1:20" hidden="1">
      <c r="A1815" s="7" t="s">
        <v>50</v>
      </c>
    </row>
    <row r="1816" spans="1:20" hidden="1">
      <c r="A1816" s="7" t="s">
        <v>50</v>
      </c>
    </row>
    <row r="1817" spans="1:20" hidden="1">
      <c r="A1817" s="7" t="s">
        <v>50</v>
      </c>
    </row>
    <row r="1818" spans="1:20" hidden="1">
      <c r="A1818" s="7" t="s">
        <v>50</v>
      </c>
    </row>
    <row r="1819" spans="1:20" hidden="1">
      <c r="A1819" s="7" t="s">
        <v>50</v>
      </c>
    </row>
    <row r="1820" spans="1:20" hidden="1">
      <c r="A1820" s="7" t="s">
        <v>50</v>
      </c>
    </row>
    <row r="1821" spans="1:20" hidden="1">
      <c r="A1821" s="7" t="s">
        <v>50</v>
      </c>
    </row>
    <row r="1822" spans="1:20" hidden="1">
      <c r="A1822" s="7" t="s">
        <v>50</v>
      </c>
    </row>
    <row r="1823" spans="1:20" hidden="1">
      <c r="A1823" s="7" t="s">
        <v>51</v>
      </c>
    </row>
    <row r="1824" spans="1:20" hidden="1">
      <c r="A1824" s="7" t="s">
        <v>57</v>
      </c>
    </row>
    <row r="1825" spans="1:20" hidden="1">
      <c r="A1825" s="7" t="s">
        <v>52</v>
      </c>
    </row>
    <row r="1826" spans="1:20" hidden="1">
      <c r="A1826" s="7" t="s">
        <v>53</v>
      </c>
    </row>
    <row r="1827" spans="1:20" hidden="1">
      <c r="A1827" s="7" t="s">
        <v>54</v>
      </c>
    </row>
    <row r="1828" spans="1:20">
      <c r="A1828" s="7">
        <v>9</v>
      </c>
      <c r="B1828" s="33" t="s">
        <v>497</v>
      </c>
      <c r="C1828" s="33" t="s">
        <v>498</v>
      </c>
      <c r="D1828" s="34" t="s">
        <v>499</v>
      </c>
      <c r="E1828" s="35"/>
      <c r="F1828" s="35"/>
      <c r="G1828" s="35"/>
      <c r="H1828" s="35"/>
      <c r="I1828" s="36" t="s">
        <v>79</v>
      </c>
      <c r="J1828" s="56">
        <v>21.5</v>
      </c>
      <c r="K1828" s="56"/>
      <c r="L1828" s="38"/>
      <c r="M1828" s="38">
        <f>IF(AND(J1828= "",K1828= ""), 0, ROUND(ROUND(L1828, 2) * ROUND(IF(K1828="",J1828,K1828),  2), 2))</f>
        <v/>
      </c>
      <c r="N1828" s="7"/>
      <c r="P1828" s="39">
        <v>0.2</v>
      </c>
      <c r="T1828" s="7">
        <v>1571</v>
      </c>
    </row>
    <row r="1829" spans="1:20" hidden="1">
      <c r="A1829" s="7" t="s">
        <v>50</v>
      </c>
    </row>
    <row r="1830" spans="1:20" hidden="1">
      <c r="A1830" s="7" t="s">
        <v>51</v>
      </c>
    </row>
    <row r="1831" spans="1:20" hidden="1">
      <c r="A1831" s="7" t="s">
        <v>57</v>
      </c>
    </row>
    <row r="1832" spans="1:20" hidden="1">
      <c r="A1832" s="7" t="s">
        <v>52</v>
      </c>
    </row>
    <row r="1833" spans="1:20" hidden="1">
      <c r="A1833" s="7" t="s">
        <v>53</v>
      </c>
    </row>
    <row r="1834" spans="1:20" hidden="1">
      <c r="A1834" s="7" t="s">
        <v>54</v>
      </c>
    </row>
    <row r="1835" spans="1:20" ht="20.4" customHeight="1">
      <c r="A1835" s="7">
        <v>9</v>
      </c>
      <c r="B1835" s="33" t="s">
        <v>500</v>
      </c>
      <c r="C1835" s="33" t="s">
        <v>501</v>
      </c>
      <c r="D1835" s="34" t="s">
        <v>502</v>
      </c>
      <c r="E1835" s="35"/>
      <c r="F1835" s="35"/>
      <c r="G1835" s="35"/>
      <c r="H1835" s="35"/>
      <c r="I1835" s="36" t="s">
        <v>14</v>
      </c>
      <c r="J1835" s="56">
        <v>38.16</v>
      </c>
      <c r="K1835" s="56"/>
      <c r="L1835" s="38"/>
      <c r="M1835" s="38">
        <f>IF(AND(J1835= "",K1835= ""), 0, ROUND(ROUND(L1835, 2) * ROUND(IF(K1835="",J1835,K1835),  2), 2))</f>
        <v/>
      </c>
      <c r="N1835" s="7"/>
      <c r="P1835" s="39">
        <v>0.2</v>
      </c>
      <c r="T1835" s="7">
        <v>1571</v>
      </c>
    </row>
    <row r="1836" spans="1:20" hidden="1">
      <c r="A1836" s="7" t="s">
        <v>50</v>
      </c>
    </row>
    <row r="1837" spans="1:20" hidden="1">
      <c r="A1837" s="7" t="s">
        <v>50</v>
      </c>
    </row>
    <row r="1838" spans="1:20" hidden="1">
      <c r="A1838" s="7" t="s">
        <v>51</v>
      </c>
    </row>
    <row r="1839" spans="1:20" hidden="1">
      <c r="A1839" s="7" t="s">
        <v>57</v>
      </c>
    </row>
    <row r="1840" spans="1:20" hidden="1">
      <c r="A1840" s="7" t="s">
        <v>52</v>
      </c>
    </row>
    <row r="1841" spans="1:20" hidden="1">
      <c r="A1841" s="7" t="s">
        <v>52</v>
      </c>
    </row>
    <row r="1842" spans="1:20" hidden="1">
      <c r="A1842" s="7" t="s">
        <v>52</v>
      </c>
    </row>
    <row r="1843" spans="1:20" hidden="1">
      <c r="A1843" s="7" t="s">
        <v>90</v>
      </c>
    </row>
    <row r="1844" spans="1:20" hidden="1">
      <c r="A1844" s="7" t="s">
        <v>237</v>
      </c>
    </row>
    <row r="1845" spans="1:20" hidden="1">
      <c r="A1845" s="7" t="s">
        <v>53</v>
      </c>
    </row>
    <row r="1846" spans="1:20" hidden="1">
      <c r="A1846" s="7" t="s">
        <v>54</v>
      </c>
    </row>
    <row r="1847" spans="1:20" hidden="1">
      <c r="A1847" s="7" t="s">
        <v>133</v>
      </c>
    </row>
    <row r="1848" spans="1:20">
      <c r="A1848" s="7">
        <v>8</v>
      </c>
      <c r="B1848" s="33" t="s">
        <v>503</v>
      </c>
      <c r="C1848" s="33"/>
      <c r="D1848" s="88" t="s">
        <v>504</v>
      </c>
      <c r="E1848" s="88"/>
      <c r="F1848" s="88"/>
      <c r="G1848" s="88"/>
      <c r="H1848" s="88"/>
      <c r="M1848" s="89"/>
      <c r="N1848" s="7"/>
    </row>
    <row r="1849" spans="1:20">
      <c r="A1849" s="7">
        <v>9</v>
      </c>
      <c r="B1849" s="33" t="s">
        <v>505</v>
      </c>
      <c r="C1849" s="33"/>
      <c r="D1849" s="34" t="s">
        <v>506</v>
      </c>
      <c r="E1849" s="35"/>
      <c r="F1849" s="35"/>
      <c r="G1849" s="35"/>
      <c r="H1849" s="35"/>
      <c r="I1849" s="36" t="s">
        <v>79</v>
      </c>
      <c r="J1849" s="56">
        <v>21.5</v>
      </c>
      <c r="K1849" s="56"/>
      <c r="L1849" s="38"/>
      <c r="M1849" s="38">
        <f>IF(AND(J1849= "",K1849= ""), 0, ROUND(ROUND(L1849, 2) * ROUND(IF(K1849="",J1849,K1849),  2), 2))</f>
        <v/>
      </c>
      <c r="N1849" s="7"/>
      <c r="P1849" s="39">
        <v>0.2</v>
      </c>
      <c r="T1849" s="7">
        <v>1571</v>
      </c>
    </row>
    <row r="1850" spans="1:20" hidden="1">
      <c r="A1850" s="7" t="s">
        <v>50</v>
      </c>
    </row>
    <row r="1851" spans="1:20" hidden="1">
      <c r="A1851" s="7" t="s">
        <v>51</v>
      </c>
    </row>
    <row r="1852" spans="1:20" hidden="1">
      <c r="A1852" s="7" t="s">
        <v>57</v>
      </c>
    </row>
    <row r="1853" spans="1:20" hidden="1">
      <c r="A1853" s="7" t="s">
        <v>52</v>
      </c>
    </row>
    <row r="1854" spans="1:20" hidden="1">
      <c r="A1854" s="7" t="s">
        <v>53</v>
      </c>
    </row>
    <row r="1855" spans="1:20" hidden="1">
      <c r="A1855" s="7" t="s">
        <v>54</v>
      </c>
    </row>
    <row r="1856" spans="1:20">
      <c r="A1856" s="7">
        <v>9</v>
      </c>
      <c r="B1856" s="33" t="s">
        <v>507</v>
      </c>
      <c r="C1856" s="33"/>
      <c r="D1856" s="34" t="s">
        <v>508</v>
      </c>
      <c r="E1856" s="35"/>
      <c r="F1856" s="35"/>
      <c r="G1856" s="35"/>
      <c r="H1856" s="35"/>
      <c r="I1856" s="36" t="s">
        <v>17</v>
      </c>
      <c r="J1856" s="37">
        <v>3</v>
      </c>
      <c r="K1856" s="37"/>
      <c r="L1856" s="38"/>
      <c r="M1856" s="38">
        <f>IF(AND(J1856= "",K1856= ""), 0, ROUND(ROUND(L1856, 2) * ROUND(IF(K1856="",J1856,K1856),  0), 2))</f>
        <v/>
      </c>
      <c r="N1856" s="7"/>
      <c r="P1856" s="39">
        <v>0.2</v>
      </c>
      <c r="T1856" s="7">
        <v>1571</v>
      </c>
    </row>
    <row r="1857" spans="1:20" hidden="1">
      <c r="A1857" s="7" t="s">
        <v>50</v>
      </c>
    </row>
    <row r="1858" spans="1:20" hidden="1">
      <c r="A1858" s="7" t="s">
        <v>51</v>
      </c>
    </row>
    <row r="1859" spans="1:20" hidden="1">
      <c r="A1859" s="7" t="s">
        <v>57</v>
      </c>
    </row>
    <row r="1860" spans="1:20" hidden="1">
      <c r="A1860" s="7" t="s">
        <v>52</v>
      </c>
    </row>
    <row r="1861" spans="1:20" hidden="1">
      <c r="A1861" s="7" t="s">
        <v>53</v>
      </c>
    </row>
    <row r="1862" spans="1:20" hidden="1">
      <c r="A1862" s="7" t="s">
        <v>54</v>
      </c>
    </row>
    <row r="1863" spans="1:20">
      <c r="A1863" s="7">
        <v>9</v>
      </c>
      <c r="B1863" s="33" t="s">
        <v>509</v>
      </c>
      <c r="C1863" s="33"/>
      <c r="D1863" s="34" t="s">
        <v>510</v>
      </c>
      <c r="E1863" s="35"/>
      <c r="F1863" s="35"/>
      <c r="G1863" s="35"/>
      <c r="H1863" s="35"/>
      <c r="I1863" s="36" t="s">
        <v>79</v>
      </c>
      <c r="J1863" s="56">
        <v>15</v>
      </c>
      <c r="K1863" s="56"/>
      <c r="L1863" s="38"/>
      <c r="M1863" s="38">
        <f>IF(AND(J1863= "",K1863= ""), 0, ROUND(ROUND(L1863, 2) * ROUND(IF(K1863="",J1863,K1863),  2), 2))</f>
        <v/>
      </c>
      <c r="N1863" s="7"/>
      <c r="P1863" s="39">
        <v>0.2</v>
      </c>
      <c r="T1863" s="7">
        <v>1571</v>
      </c>
    </row>
    <row r="1864" spans="1:20" hidden="1">
      <c r="A1864" s="7" t="s">
        <v>50</v>
      </c>
    </row>
    <row r="1865" spans="1:20" hidden="1">
      <c r="A1865" s="7" t="s">
        <v>51</v>
      </c>
    </row>
    <row r="1866" spans="1:20" hidden="1">
      <c r="A1866" s="7" t="s">
        <v>57</v>
      </c>
    </row>
    <row r="1867" spans="1:20" hidden="1">
      <c r="A1867" s="7" t="s">
        <v>52</v>
      </c>
    </row>
    <row r="1868" spans="1:20" hidden="1">
      <c r="A1868" s="7" t="s">
        <v>53</v>
      </c>
    </row>
    <row r="1869" spans="1:20" hidden="1">
      <c r="A1869" s="7" t="s">
        <v>54</v>
      </c>
    </row>
    <row r="1870" spans="1:20">
      <c r="A1870" s="7">
        <v>9</v>
      </c>
      <c r="B1870" s="33" t="s">
        <v>511</v>
      </c>
      <c r="C1870" s="33"/>
      <c r="D1870" s="34" t="s">
        <v>512</v>
      </c>
      <c r="E1870" s="35"/>
      <c r="F1870" s="35"/>
      <c r="G1870" s="35"/>
      <c r="H1870" s="35"/>
      <c r="I1870" s="36" t="s">
        <v>17</v>
      </c>
      <c r="J1870" s="37">
        <v>3</v>
      </c>
      <c r="K1870" s="37"/>
      <c r="L1870" s="38"/>
      <c r="M1870" s="38">
        <f>IF(AND(J1870= "",K1870= ""), 0, ROUND(ROUND(L1870, 2) * ROUND(IF(K1870="",J1870,K1870),  0), 2))</f>
        <v/>
      </c>
      <c r="N1870" s="7"/>
      <c r="P1870" s="39">
        <v>0.2</v>
      </c>
      <c r="T1870" s="7">
        <v>1571</v>
      </c>
    </row>
    <row r="1871" spans="1:20" hidden="1">
      <c r="A1871" s="7" t="s">
        <v>50</v>
      </c>
    </row>
    <row r="1872" spans="1:20" hidden="1">
      <c r="A1872" s="7" t="s">
        <v>51</v>
      </c>
    </row>
    <row r="1873" spans="1:20" hidden="1">
      <c r="A1873" s="7" t="s">
        <v>57</v>
      </c>
    </row>
    <row r="1874" spans="1:20" hidden="1">
      <c r="A1874" s="7" t="s">
        <v>52</v>
      </c>
    </row>
    <row r="1875" spans="1:20" hidden="1">
      <c r="A1875" s="7" t="s">
        <v>53</v>
      </c>
    </row>
    <row r="1876" spans="1:20" hidden="1">
      <c r="A1876" s="7" t="s">
        <v>54</v>
      </c>
    </row>
    <row r="1877" spans="1:20" hidden="1">
      <c r="A1877" s="7" t="s">
        <v>133</v>
      </c>
    </row>
    <row r="1878" spans="1:20">
      <c r="A1878" s="7">
        <v>8</v>
      </c>
      <c r="B1878" s="33" t="s">
        <v>513</v>
      </c>
      <c r="C1878" s="33"/>
      <c r="D1878" s="88" t="s">
        <v>514</v>
      </c>
      <c r="E1878" s="88"/>
      <c r="F1878" s="88"/>
      <c r="G1878" s="88"/>
      <c r="H1878" s="88"/>
      <c r="M1878" s="89"/>
      <c r="N1878" s="7"/>
    </row>
    <row r="1879" spans="1:20" hidden="1">
      <c r="A1879" s="7" t="s">
        <v>140</v>
      </c>
    </row>
    <row r="1880" spans="1:20">
      <c r="A1880" s="7">
        <v>9</v>
      </c>
      <c r="B1880" s="33" t="s">
        <v>515</v>
      </c>
      <c r="C1880" s="33"/>
      <c r="D1880" s="34" t="s">
        <v>516</v>
      </c>
      <c r="E1880" s="35"/>
      <c r="F1880" s="35"/>
      <c r="G1880" s="35"/>
      <c r="H1880" s="35"/>
      <c r="I1880" s="36" t="s">
        <v>17</v>
      </c>
      <c r="J1880" s="37">
        <v>3</v>
      </c>
      <c r="K1880" s="37"/>
      <c r="L1880" s="38"/>
      <c r="M1880" s="38">
        <f>IF(AND(J1880= "",K1880= ""), 0, ROUND(ROUND(L1880, 2) * ROUND(IF(K1880="",J1880,K1880),  0), 2))</f>
        <v/>
      </c>
      <c r="N1880" s="7"/>
      <c r="P1880" s="39">
        <v>0.2</v>
      </c>
      <c r="T1880" s="7">
        <v>1571</v>
      </c>
    </row>
    <row r="1881" spans="1:20" hidden="1">
      <c r="A1881" s="7" t="s">
        <v>51</v>
      </c>
    </row>
    <row r="1882" spans="1:20" hidden="1">
      <c r="A1882" s="7" t="s">
        <v>57</v>
      </c>
    </row>
    <row r="1883" spans="1:20" hidden="1">
      <c r="A1883" s="7" t="s">
        <v>52</v>
      </c>
    </row>
    <row r="1884" spans="1:20" hidden="1">
      <c r="A1884" s="7" t="s">
        <v>53</v>
      </c>
    </row>
    <row r="1885" spans="1:20" hidden="1">
      <c r="A1885" s="7" t="s">
        <v>54</v>
      </c>
    </row>
    <row r="1886" spans="1:20">
      <c r="A1886" s="7">
        <v>9</v>
      </c>
      <c r="B1886" s="33" t="s">
        <v>517</v>
      </c>
      <c r="C1886" s="33"/>
      <c r="D1886" s="34" t="s">
        <v>518</v>
      </c>
      <c r="E1886" s="35"/>
      <c r="F1886" s="35"/>
      <c r="G1886" s="35"/>
      <c r="H1886" s="35"/>
      <c r="I1886" s="36" t="s">
        <v>17</v>
      </c>
      <c r="J1886" s="37">
        <v>3</v>
      </c>
      <c r="K1886" s="37"/>
      <c r="L1886" s="38"/>
      <c r="M1886" s="38">
        <f>IF(AND(J1886= "",K1886= ""), 0, ROUND(ROUND(L1886, 2) * ROUND(IF(K1886="",J1886,K1886),  0), 2))</f>
        <v/>
      </c>
      <c r="N1886" s="7"/>
      <c r="P1886" s="39">
        <v>0.2</v>
      </c>
      <c r="T1886" s="7">
        <v>1571</v>
      </c>
    </row>
    <row r="1887" spans="1:20" hidden="1">
      <c r="A1887" s="7" t="s">
        <v>51</v>
      </c>
    </row>
    <row r="1888" spans="1:20" hidden="1">
      <c r="A1888" s="7" t="s">
        <v>57</v>
      </c>
    </row>
    <row r="1889" spans="1:20" hidden="1">
      <c r="A1889" s="7" t="s">
        <v>52</v>
      </c>
    </row>
    <row r="1890" spans="1:20" hidden="1">
      <c r="A1890" s="7" t="s">
        <v>53</v>
      </c>
    </row>
    <row r="1891" spans="1:20" hidden="1">
      <c r="A1891" s="7" t="s">
        <v>54</v>
      </c>
    </row>
    <row r="1892" spans="1:20" hidden="1">
      <c r="A1892" s="7" t="s">
        <v>133</v>
      </c>
    </row>
    <row r="1893" spans="1:20">
      <c r="A1893" s="7" t="s">
        <v>85</v>
      </c>
      <c r="B1893" s="35"/>
      <c r="C1893" s="35"/>
      <c r="M1893" s="35"/>
    </row>
    <row r="1894" spans="1:20">
      <c r="B1894" s="35"/>
      <c r="C1894" s="35"/>
      <c r="D1894" s="58" t="s">
        <v>481</v>
      </c>
      <c r="E1894" s="59"/>
      <c r="F1894" s="59"/>
      <c r="G1894" s="59"/>
      <c r="H1894" s="59"/>
      <c r="I1894" s="60"/>
      <c r="J1894" s="60"/>
      <c r="K1894" s="60"/>
      <c r="L1894" s="60"/>
      <c r="M1894" s="61"/>
    </row>
    <row r="1895" spans="1:20">
      <c r="B1895" s="35"/>
      <c r="C1895" s="35"/>
      <c r="D1895" s="44"/>
      <c r="E1895" s="7"/>
      <c r="F1895" s="7"/>
      <c r="G1895" s="7"/>
      <c r="H1895" s="7"/>
      <c r="I1895" s="7"/>
      <c r="J1895" s="7"/>
      <c r="K1895" s="7"/>
      <c r="L1895" s="7"/>
      <c r="M1895" s="8"/>
    </row>
    <row r="1896" spans="1:20">
      <c r="B1896" s="35"/>
      <c r="C1896" s="35"/>
      <c r="D1896" s="62" t="s">
        <v>66</v>
      </c>
      <c r="E1896" s="63"/>
      <c r="F1896" s="63"/>
      <c r="G1896" s="63"/>
      <c r="H1896" s="63"/>
      <c r="I1896" s="64">
        <f>SUMIF(N1728:N1893, IF(N1727="","",N1727), M1728:M1893)</f>
        <v/>
      </c>
      <c r="J1896" s="64"/>
      <c r="K1896" s="64"/>
      <c r="L1896" s="64"/>
      <c r="M1896" s="65"/>
    </row>
    <row r="1897" spans="1:20" hidden="1">
      <c r="B1897" s="35"/>
      <c r="C1897" s="35"/>
      <c r="D1897" s="66" t="s">
        <v>67</v>
      </c>
      <c r="E1897" s="67"/>
      <c r="F1897" s="67"/>
      <c r="G1897" s="67"/>
      <c r="H1897" s="67"/>
      <c r="I1897" s="68">
        <f>ROUND(SUMIF(N1728:N1893, IF(N1727="","",N1727), M1728:M1893) * 0.2, 2)</f>
        <v/>
      </c>
      <c r="J1897" s="68"/>
      <c r="K1897" s="68"/>
      <c r="L1897" s="68"/>
      <c r="M1897" s="69"/>
    </row>
    <row r="1898" spans="1:20" hidden="1">
      <c r="B1898" s="35"/>
      <c r="C1898" s="35"/>
      <c r="D1898" s="62" t="s">
        <v>68</v>
      </c>
      <c r="E1898" s="63"/>
      <c r="F1898" s="63"/>
      <c r="G1898" s="63"/>
      <c r="H1898" s="63"/>
      <c r="I1898" s="64">
        <f>SUM(I1896:I1897)</f>
        <v/>
      </c>
      <c r="J1898" s="64"/>
      <c r="K1898" s="64"/>
      <c r="L1898" s="64"/>
      <c r="M1898" s="65"/>
    </row>
    <row r="1899" spans="1:20" ht="20.4" customHeight="1">
      <c r="A1899" s="7">
        <v>9</v>
      </c>
      <c r="B1899" s="33" t="s">
        <v>519</v>
      </c>
      <c r="C1899" s="33"/>
      <c r="D1899" s="34" t="s">
        <v>520</v>
      </c>
      <c r="E1899" s="35"/>
      <c r="F1899" s="35"/>
      <c r="G1899" s="35"/>
      <c r="H1899" s="35"/>
      <c r="I1899" s="36" t="s">
        <v>212</v>
      </c>
      <c r="J1899" s="90">
        <v>1</v>
      </c>
      <c r="K1899" s="90"/>
      <c r="L1899" s="38"/>
      <c r="M1899" s="38">
        <f>IF(AND(J1899= "",K1899= ""), 0, ROUND(ROUND(L1899, 2) * ROUND(IF(K1899="",J1899,K1899),  1), 2))</f>
        <v/>
      </c>
      <c r="N1899" s="7" t="s">
        <v>213</v>
      </c>
      <c r="O1899" s="7">
        <v>117733</v>
      </c>
      <c r="P1899" s="39">
        <v>0.2</v>
      </c>
      <c r="T1899" s="7">
        <v>1571</v>
      </c>
    </row>
    <row r="1900" spans="1:20" hidden="1">
      <c r="A1900" s="7" t="s">
        <v>52</v>
      </c>
    </row>
    <row r="1901" spans="1:20" hidden="1">
      <c r="A1901" s="7" t="s">
        <v>53</v>
      </c>
    </row>
    <row r="1902" spans="1:20" hidden="1">
      <c r="A1902" s="7" t="s">
        <v>54</v>
      </c>
    </row>
    <row r="1903" spans="1:20" ht="20.4" customHeight="1">
      <c r="A1903" s="7">
        <v>9</v>
      </c>
      <c r="B1903" s="33" t="s">
        <v>521</v>
      </c>
      <c r="C1903" s="33"/>
      <c r="D1903" s="34" t="s">
        <v>522</v>
      </c>
      <c r="E1903" s="35"/>
      <c r="F1903" s="35"/>
      <c r="G1903" s="35"/>
      <c r="H1903" s="35"/>
      <c r="I1903" s="36" t="s">
        <v>212</v>
      </c>
      <c r="J1903" s="90">
        <v>1</v>
      </c>
      <c r="K1903" s="90"/>
      <c r="L1903" s="38"/>
      <c r="M1903" s="38">
        <f>IF(AND(J1903= "",K1903= ""), 0, ROUND(ROUND(L1903, 2) * ROUND(IF(K1903="",J1903,K1903),  1), 2))</f>
        <v/>
      </c>
      <c r="N1903" s="7" t="s">
        <v>213</v>
      </c>
      <c r="O1903" s="7">
        <v>117809</v>
      </c>
      <c r="P1903" s="39">
        <v>0.2</v>
      </c>
      <c r="T1903" s="7">
        <v>1571</v>
      </c>
    </row>
    <row r="1904" spans="1:20" hidden="1">
      <c r="A1904" s="7" t="s">
        <v>52</v>
      </c>
    </row>
    <row r="1905" spans="1:20" hidden="1">
      <c r="A1905" s="7" t="s">
        <v>53</v>
      </c>
    </row>
    <row r="1906" spans="1:20" hidden="1">
      <c r="A1906" s="7" t="s">
        <v>54</v>
      </c>
    </row>
    <row r="1907" spans="1:20" ht="20.4" customHeight="1">
      <c r="A1907" s="7">
        <v>9</v>
      </c>
      <c r="B1907" s="33" t="s">
        <v>523</v>
      </c>
      <c r="C1907" s="33"/>
      <c r="D1907" s="34" t="s">
        <v>524</v>
      </c>
      <c r="E1907" s="35"/>
      <c r="F1907" s="35"/>
      <c r="G1907" s="35"/>
      <c r="H1907" s="35"/>
      <c r="I1907" s="36" t="s">
        <v>212</v>
      </c>
      <c r="J1907" s="90">
        <v>1</v>
      </c>
      <c r="K1907" s="90"/>
      <c r="L1907" s="38"/>
      <c r="M1907" s="38">
        <f>IF(AND(J1907= "",K1907= ""), 0, ROUND(ROUND(L1907, 2) * ROUND(IF(K1907="",J1907,K1907),  1), 2))</f>
        <v/>
      </c>
      <c r="N1907" s="7" t="s">
        <v>213</v>
      </c>
      <c r="O1907" s="7">
        <v>120160</v>
      </c>
      <c r="P1907" s="39">
        <v>0.2</v>
      </c>
      <c r="T1907" s="7">
        <v>1571</v>
      </c>
    </row>
    <row r="1908" spans="1:20" hidden="1">
      <c r="A1908" s="7" t="s">
        <v>52</v>
      </c>
    </row>
    <row r="1909" spans="1:20" hidden="1">
      <c r="A1909" s="7" t="s">
        <v>53</v>
      </c>
    </row>
    <row r="1910" spans="1:20" hidden="1">
      <c r="A1910" s="7" t="s">
        <v>54</v>
      </c>
    </row>
    <row r="1911" spans="1:20" ht="20.4" customHeight="1">
      <c r="A1911" s="7">
        <v>9</v>
      </c>
      <c r="B1911" s="33" t="s">
        <v>525</v>
      </c>
      <c r="C1911" s="33"/>
      <c r="D1911" s="34" t="s">
        <v>526</v>
      </c>
      <c r="E1911" s="35"/>
      <c r="F1911" s="35"/>
      <c r="G1911" s="35"/>
      <c r="H1911" s="35"/>
      <c r="I1911" s="36" t="s">
        <v>212</v>
      </c>
      <c r="J1911" s="90">
        <v>1</v>
      </c>
      <c r="K1911" s="90"/>
      <c r="L1911" s="38"/>
      <c r="M1911" s="38">
        <f>IF(AND(J1911= "",K1911= ""), 0, ROUND(ROUND(L1911, 2) * ROUND(IF(K1911="",J1911,K1911),  1), 2))</f>
        <v/>
      </c>
      <c r="N1911" s="7" t="s">
        <v>213</v>
      </c>
      <c r="O1911" s="7">
        <v>117846</v>
      </c>
      <c r="P1911" s="39">
        <v>0.2</v>
      </c>
      <c r="T1911" s="7">
        <v>1571</v>
      </c>
    </row>
    <row r="1912" spans="1:20" hidden="1">
      <c r="A1912" s="7" t="s">
        <v>52</v>
      </c>
    </row>
    <row r="1913" spans="1:20" hidden="1">
      <c r="A1913" s="7" t="s">
        <v>53</v>
      </c>
    </row>
    <row r="1914" spans="1:20" hidden="1">
      <c r="A1914" s="7" t="s">
        <v>54</v>
      </c>
    </row>
    <row r="1915" spans="1:20">
      <c r="A1915" s="7" t="s">
        <v>45</v>
      </c>
      <c r="B1915" s="35"/>
      <c r="C1915" s="35"/>
      <c r="M1915" s="35"/>
    </row>
    <row r="1916" spans="1:20">
      <c r="B1916" s="35"/>
      <c r="C1916" s="35"/>
      <c r="D1916" s="40" t="s">
        <v>479</v>
      </c>
      <c r="E1916" s="41"/>
      <c r="F1916" s="41"/>
      <c r="G1916" s="41"/>
      <c r="H1916" s="41"/>
      <c r="I1916" s="42"/>
      <c r="J1916" s="42"/>
      <c r="K1916" s="42"/>
      <c r="L1916" s="42"/>
      <c r="M1916" s="43"/>
    </row>
    <row r="1917" spans="1:20">
      <c r="B1917" s="35"/>
      <c r="C1917" s="35"/>
      <c r="D1917" s="44"/>
      <c r="E1917" s="7"/>
      <c r="F1917" s="7"/>
      <c r="G1917" s="7"/>
      <c r="H1917" s="7"/>
      <c r="I1917" s="7"/>
      <c r="J1917" s="7"/>
      <c r="K1917" s="7"/>
      <c r="L1917" s="7"/>
      <c r="M1917" s="8"/>
    </row>
    <row r="1918" spans="1:20">
      <c r="B1918" s="35"/>
      <c r="C1918" s="35"/>
      <c r="D1918" s="45" t="s">
        <v>66</v>
      </c>
      <c r="E1918" s="46"/>
      <c r="F1918" s="46"/>
      <c r="G1918" s="46"/>
      <c r="H1918" s="46"/>
      <c r="I1918" s="47">
        <f>SUMIF(N1727:N1915, IF(N1726="","",N1726), M1727:M1915)</f>
        <v/>
      </c>
      <c r="J1918" s="47"/>
      <c r="K1918" s="47"/>
      <c r="L1918" s="47"/>
      <c r="M1918" s="48"/>
    </row>
    <row r="1919" spans="1:20" hidden="1">
      <c r="B1919" s="35"/>
      <c r="C1919" s="35"/>
      <c r="D1919" s="49" t="s">
        <v>67</v>
      </c>
      <c r="E1919" s="50"/>
      <c r="F1919" s="50"/>
      <c r="G1919" s="50"/>
      <c r="H1919" s="50"/>
      <c r="I1919" s="51">
        <f>ROUND(SUMIF(N1727:N1915, IF(N1726="","",N1726), M1727:M1915) * 0.2, 2)</f>
        <v/>
      </c>
      <c r="J1919" s="51"/>
      <c r="K1919" s="51"/>
      <c r="L1919" s="51"/>
      <c r="M1919" s="52"/>
    </row>
    <row r="1920" spans="1:20" hidden="1">
      <c r="B1920" s="35"/>
      <c r="C1920" s="35"/>
      <c r="D1920" s="45" t="s">
        <v>68</v>
      </c>
      <c r="E1920" s="46"/>
      <c r="F1920" s="46"/>
      <c r="G1920" s="46"/>
      <c r="H1920" s="46"/>
      <c r="I1920" s="47">
        <f>SUM(I1918:I1919)</f>
        <v/>
      </c>
      <c r="J1920" s="47"/>
      <c r="K1920" s="47"/>
      <c r="L1920" s="47"/>
      <c r="M1920" s="48"/>
    </row>
    <row r="1921" spans="1:20" ht="17.4" customHeight="1">
      <c r="A1921" s="7">
        <v>3</v>
      </c>
      <c r="B1921" s="30">
        <v>8</v>
      </c>
      <c r="C1921" s="30"/>
      <c r="D1921" s="31" t="s">
        <v>527</v>
      </c>
      <c r="E1921" s="31"/>
      <c r="F1921" s="31"/>
      <c r="G1921" s="31"/>
      <c r="H1921" s="31"/>
      <c r="I1921" s="31"/>
      <c r="J1921" s="31"/>
      <c r="K1921" s="31"/>
      <c r="L1921" s="31"/>
      <c r="M1921" s="32"/>
      <c r="N1921" s="7"/>
    </row>
    <row r="1922" spans="1:20" ht="15.6" customHeight="1">
      <c r="A1922" s="7">
        <v>4</v>
      </c>
      <c r="B1922" s="53" t="s">
        <v>528</v>
      </c>
      <c r="C1922" s="53"/>
      <c r="D1922" s="54" t="s">
        <v>529</v>
      </c>
      <c r="E1922" s="54"/>
      <c r="F1922" s="54"/>
      <c r="G1922" s="54"/>
      <c r="H1922" s="54"/>
      <c r="I1922" s="54"/>
      <c r="J1922" s="54"/>
      <c r="K1922" s="54"/>
      <c r="L1922" s="54"/>
      <c r="M1922" s="55"/>
      <c r="N1922" s="7"/>
    </row>
    <row r="1923" spans="1:20">
      <c r="A1923" s="7">
        <v>9</v>
      </c>
      <c r="B1923" s="33" t="s">
        <v>530</v>
      </c>
      <c r="C1923" s="33" t="s">
        <v>531</v>
      </c>
      <c r="D1923" s="34" t="s">
        <v>532</v>
      </c>
      <c r="E1923" s="35"/>
      <c r="F1923" s="35"/>
      <c r="G1923" s="35"/>
      <c r="H1923" s="35"/>
      <c r="I1923" s="36" t="s">
        <v>17</v>
      </c>
      <c r="J1923" s="37">
        <v>1</v>
      </c>
      <c r="K1923" s="37"/>
      <c r="L1923" s="38"/>
      <c r="M1923" s="38">
        <f>IF(AND(J1923= "",K1923= ""), 0, ROUND(ROUND(L1923, 2) * ROUND(IF(K1923="",J1923,K1923),  0), 2))</f>
        <v/>
      </c>
      <c r="N1923" s="7"/>
      <c r="P1923" s="39">
        <v>0.2</v>
      </c>
      <c r="T1923" s="7">
        <v>1571</v>
      </c>
    </row>
    <row r="1924" spans="1:20" hidden="1">
      <c r="A1924" s="7" t="s">
        <v>50</v>
      </c>
    </row>
    <row r="1925" spans="1:20" hidden="1">
      <c r="A1925" s="7" t="s">
        <v>50</v>
      </c>
    </row>
    <row r="1926" spans="1:20" hidden="1">
      <c r="A1926" s="7" t="s">
        <v>51</v>
      </c>
    </row>
    <row r="1927" spans="1:20" hidden="1">
      <c r="A1927" s="7" t="s">
        <v>57</v>
      </c>
    </row>
    <row r="1928" spans="1:20" hidden="1">
      <c r="A1928" s="7" t="s">
        <v>52</v>
      </c>
    </row>
    <row r="1929" spans="1:20" hidden="1">
      <c r="A1929" s="7" t="s">
        <v>53</v>
      </c>
    </row>
    <row r="1930" spans="1:20" hidden="1">
      <c r="A1930" s="7" t="s">
        <v>54</v>
      </c>
    </row>
    <row r="1931" spans="1:20">
      <c r="A1931" s="7" t="s">
        <v>85</v>
      </c>
      <c r="B1931" s="35"/>
      <c r="C1931" s="35"/>
      <c r="M1931" s="35"/>
    </row>
    <row r="1932" spans="1:20">
      <c r="B1932" s="35"/>
      <c r="C1932" s="35"/>
      <c r="D1932" s="58" t="s">
        <v>529</v>
      </c>
      <c r="E1932" s="59"/>
      <c r="F1932" s="59"/>
      <c r="G1932" s="59"/>
      <c r="H1932" s="59"/>
      <c r="I1932" s="60"/>
      <c r="J1932" s="60"/>
      <c r="K1932" s="60"/>
      <c r="L1932" s="60"/>
      <c r="M1932" s="61"/>
    </row>
    <row r="1933" spans="1:20">
      <c r="B1933" s="35"/>
      <c r="C1933" s="35"/>
      <c r="D1933" s="44"/>
      <c r="E1933" s="7"/>
      <c r="F1933" s="7"/>
      <c r="G1933" s="7"/>
      <c r="H1933" s="7"/>
      <c r="I1933" s="7"/>
      <c r="J1933" s="7"/>
      <c r="K1933" s="7"/>
      <c r="L1933" s="7"/>
      <c r="M1933" s="8"/>
    </row>
    <row r="1934" spans="1:20">
      <c r="B1934" s="35"/>
      <c r="C1934" s="35"/>
      <c r="D1934" s="62" t="s">
        <v>66</v>
      </c>
      <c r="E1934" s="63"/>
      <c r="F1934" s="63"/>
      <c r="G1934" s="63"/>
      <c r="H1934" s="63"/>
      <c r="I1934" s="64">
        <f>SUMIF(N1923:N1931, IF(N1922="","",N1922), M1923:M1931)</f>
        <v/>
      </c>
      <c r="J1934" s="64"/>
      <c r="K1934" s="64"/>
      <c r="L1934" s="64"/>
      <c r="M1934" s="65"/>
    </row>
    <row r="1935" spans="1:20" hidden="1">
      <c r="B1935" s="35"/>
      <c r="C1935" s="35"/>
      <c r="D1935" s="66" t="s">
        <v>67</v>
      </c>
      <c r="E1935" s="67"/>
      <c r="F1935" s="67"/>
      <c r="G1935" s="67"/>
      <c r="H1935" s="67"/>
      <c r="I1935" s="68">
        <f>ROUND(SUMIF(N1923:N1931, IF(N1922="","",N1922), M1923:M1931) * 0.2, 2)</f>
        <v/>
      </c>
      <c r="J1935" s="68"/>
      <c r="K1935" s="68"/>
      <c r="L1935" s="68"/>
      <c r="M1935" s="69"/>
    </row>
    <row r="1936" spans="1:20" hidden="1">
      <c r="B1936" s="35"/>
      <c r="C1936" s="35"/>
      <c r="D1936" s="62" t="s">
        <v>68</v>
      </c>
      <c r="E1936" s="63"/>
      <c r="F1936" s="63"/>
      <c r="G1936" s="63"/>
      <c r="H1936" s="63"/>
      <c r="I1936" s="64">
        <f>SUM(I1934:I1935)</f>
        <v/>
      </c>
      <c r="J1936" s="64"/>
      <c r="K1936" s="64"/>
      <c r="L1936" s="64"/>
      <c r="M1936" s="65"/>
    </row>
    <row r="1937" spans="1:20" ht="31.2" customHeight="1">
      <c r="A1937" s="7">
        <v>4</v>
      </c>
      <c r="B1937" s="53" t="s">
        <v>533</v>
      </c>
      <c r="C1937" s="53"/>
      <c r="D1937" s="54" t="s">
        <v>534</v>
      </c>
      <c r="E1937" s="54"/>
      <c r="F1937" s="54"/>
      <c r="G1937" s="54"/>
      <c r="H1937" s="54"/>
      <c r="I1937" s="54"/>
      <c r="J1937" s="54"/>
      <c r="K1937" s="54"/>
      <c r="L1937" s="54"/>
      <c r="M1937" s="55"/>
      <c r="N1937" s="7"/>
    </row>
    <row r="1938" spans="1:20" ht="27.6" customHeight="1">
      <c r="A1938" s="7">
        <v>5</v>
      </c>
      <c r="B1938" s="73" t="s">
        <v>535</v>
      </c>
      <c r="C1938" s="73" t="s">
        <v>450</v>
      </c>
      <c r="D1938" s="74" t="s">
        <v>536</v>
      </c>
      <c r="E1938" s="74"/>
      <c r="F1938" s="74"/>
      <c r="G1938" s="74"/>
      <c r="H1938" s="74"/>
      <c r="I1938" s="74"/>
      <c r="J1938" s="74"/>
      <c r="K1938" s="74"/>
      <c r="L1938" s="74"/>
      <c r="M1938" s="75"/>
      <c r="N1938" s="7"/>
    </row>
    <row r="1939" spans="1:20" hidden="1">
      <c r="A1939" s="7" t="s">
        <v>99</v>
      </c>
    </row>
    <row r="1940" spans="1:20">
      <c r="A1940" s="7">
        <v>8</v>
      </c>
      <c r="B1940" s="33" t="s">
        <v>537</v>
      </c>
      <c r="C1940" s="33"/>
      <c r="D1940" s="88" t="s">
        <v>538</v>
      </c>
      <c r="E1940" s="88"/>
      <c r="F1940" s="88"/>
      <c r="G1940" s="88"/>
      <c r="H1940" s="88"/>
      <c r="M1940" s="89"/>
      <c r="N1940" s="7"/>
    </row>
    <row r="1941" spans="1:20" ht="20.4" customHeight="1">
      <c r="A1941" s="7">
        <v>9</v>
      </c>
      <c r="B1941" s="33" t="s">
        <v>539</v>
      </c>
      <c r="C1941" s="33"/>
      <c r="D1941" s="34" t="s">
        <v>540</v>
      </c>
      <c r="E1941" s="35"/>
      <c r="F1941" s="35"/>
      <c r="G1941" s="35"/>
      <c r="H1941" s="35"/>
      <c r="I1941" s="36" t="s">
        <v>14</v>
      </c>
      <c r="J1941" s="56">
        <v>116.25</v>
      </c>
      <c r="K1941" s="56"/>
      <c r="L1941" s="38"/>
      <c r="M1941" s="38">
        <f>IF(AND(J1941= "",K1941= ""), 0, ROUND(ROUND(L1941, 2) * ROUND(IF(K1941="",J1941,K1941),  2), 2))</f>
        <v/>
      </c>
      <c r="N1941" s="7"/>
      <c r="P1941" s="39">
        <v>0.2</v>
      </c>
      <c r="T1941" s="7">
        <v>1571</v>
      </c>
    </row>
    <row r="1942" spans="1:20" hidden="1">
      <c r="A1942" s="7" t="s">
        <v>50</v>
      </c>
    </row>
    <row r="1943" spans="1:20" hidden="1">
      <c r="A1943" s="7" t="s">
        <v>50</v>
      </c>
    </row>
    <row r="1944" spans="1:20" hidden="1">
      <c r="A1944" s="7" t="s">
        <v>50</v>
      </c>
    </row>
    <row r="1945" spans="1:20" hidden="1">
      <c r="A1945" s="7" t="s">
        <v>50</v>
      </c>
    </row>
    <row r="1946" spans="1:20" hidden="1">
      <c r="A1946" s="7" t="s">
        <v>50</v>
      </c>
    </row>
    <row r="1947" spans="1:20" hidden="1">
      <c r="A1947" s="7" t="s">
        <v>50</v>
      </c>
    </row>
    <row r="1948" spans="1:20" hidden="1">
      <c r="A1948" s="7" t="s">
        <v>50</v>
      </c>
    </row>
    <row r="1949" spans="1:20" hidden="1">
      <c r="A1949" s="7" t="s">
        <v>50</v>
      </c>
    </row>
    <row r="1950" spans="1:20" hidden="1">
      <c r="A1950" s="7" t="s">
        <v>50</v>
      </c>
    </row>
    <row r="1951" spans="1:20" hidden="1">
      <c r="A1951" s="7" t="s">
        <v>50</v>
      </c>
    </row>
    <row r="1952" spans="1:20" hidden="1">
      <c r="A1952" s="7" t="s">
        <v>50</v>
      </c>
    </row>
    <row r="1953" spans="1:20" hidden="1">
      <c r="A1953" s="7" t="s">
        <v>50</v>
      </c>
    </row>
    <row r="1954" spans="1:20" hidden="1">
      <c r="A1954" s="7" t="s">
        <v>50</v>
      </c>
    </row>
    <row r="1955" spans="1:20" hidden="1">
      <c r="A1955" s="7" t="s">
        <v>50</v>
      </c>
    </row>
    <row r="1956" spans="1:20" hidden="1">
      <c r="A1956" s="7" t="s">
        <v>51</v>
      </c>
    </row>
    <row r="1957" spans="1:20" hidden="1">
      <c r="A1957" s="7" t="s">
        <v>57</v>
      </c>
    </row>
    <row r="1958" spans="1:20" hidden="1">
      <c r="A1958" s="7" t="s">
        <v>52</v>
      </c>
    </row>
    <row r="1959" spans="1:20" hidden="1">
      <c r="A1959" s="7" t="s">
        <v>90</v>
      </c>
    </row>
    <row r="1960" spans="1:20" hidden="1">
      <c r="A1960" s="7" t="s">
        <v>237</v>
      </c>
    </row>
    <row r="1961" spans="1:20" hidden="1">
      <c r="A1961" s="7" t="s">
        <v>53</v>
      </c>
    </row>
    <row r="1962" spans="1:20" hidden="1">
      <c r="A1962" s="7" t="s">
        <v>54</v>
      </c>
    </row>
    <row r="1963" spans="1:20">
      <c r="A1963" s="7">
        <v>9</v>
      </c>
      <c r="B1963" s="33" t="s">
        <v>541</v>
      </c>
      <c r="C1963" s="33"/>
      <c r="D1963" s="34" t="s">
        <v>542</v>
      </c>
      <c r="E1963" s="35"/>
      <c r="F1963" s="35"/>
      <c r="G1963" s="35"/>
      <c r="H1963" s="35"/>
      <c r="I1963" s="36" t="s">
        <v>49</v>
      </c>
      <c r="J1963" s="37">
        <v>1</v>
      </c>
      <c r="K1963" s="37"/>
      <c r="L1963" s="38"/>
      <c r="M1963" s="38">
        <f>IF(AND(J1963= "",K1963= ""), 0, ROUND(ROUND(L1963, 2) * ROUND(IF(K1963="",J1963,K1963),  0), 2))</f>
        <v/>
      </c>
      <c r="N1963" s="7"/>
      <c r="P1963" s="39">
        <v>0.2</v>
      </c>
      <c r="T1963" s="7">
        <v>1571</v>
      </c>
    </row>
    <row r="1964" spans="1:20" hidden="1">
      <c r="A1964" s="7" t="s">
        <v>50</v>
      </c>
    </row>
    <row r="1965" spans="1:20" hidden="1">
      <c r="A1965" s="7" t="s">
        <v>50</v>
      </c>
    </row>
    <row r="1966" spans="1:20" hidden="1">
      <c r="A1966" s="7" t="s">
        <v>50</v>
      </c>
    </row>
    <row r="1967" spans="1:20" hidden="1">
      <c r="A1967" s="7" t="s">
        <v>50</v>
      </c>
    </row>
    <row r="1968" spans="1:20" hidden="1">
      <c r="A1968" s="7" t="s">
        <v>50</v>
      </c>
    </row>
    <row r="1969" spans="1:20" hidden="1">
      <c r="A1969" s="7" t="s">
        <v>50</v>
      </c>
    </row>
    <row r="1970" spans="1:20" hidden="1">
      <c r="A1970" s="7" t="s">
        <v>50</v>
      </c>
    </row>
    <row r="1971" spans="1:20" hidden="1">
      <c r="A1971" s="7" t="s">
        <v>50</v>
      </c>
    </row>
    <row r="1972" spans="1:20" hidden="1">
      <c r="A1972" s="7" t="s">
        <v>51</v>
      </c>
    </row>
    <row r="1973" spans="1:20" hidden="1">
      <c r="A1973" s="7" t="s">
        <v>57</v>
      </c>
    </row>
    <row r="1974" spans="1:20" hidden="1">
      <c r="A1974" s="7" t="s">
        <v>52</v>
      </c>
    </row>
    <row r="1975" spans="1:20" hidden="1">
      <c r="A1975" s="7" t="s">
        <v>53</v>
      </c>
    </row>
    <row r="1976" spans="1:20" hidden="1">
      <c r="A1976" s="7" t="s">
        <v>54</v>
      </c>
    </row>
    <row r="1977" spans="1:20">
      <c r="A1977" s="7">
        <v>9</v>
      </c>
      <c r="B1977" s="33" t="s">
        <v>543</v>
      </c>
      <c r="C1977" s="33"/>
      <c r="D1977" s="34" t="s">
        <v>544</v>
      </c>
      <c r="E1977" s="35"/>
      <c r="F1977" s="35"/>
      <c r="G1977" s="35"/>
      <c r="H1977" s="35"/>
      <c r="I1977" s="36" t="s">
        <v>79</v>
      </c>
      <c r="J1977" s="56">
        <v>23</v>
      </c>
      <c r="K1977" s="56"/>
      <c r="L1977" s="38"/>
      <c r="M1977" s="38">
        <f>IF(AND(J1977= "",K1977= ""), 0, ROUND(ROUND(L1977, 2) * ROUND(IF(K1977="",J1977,K1977),  2), 2))</f>
        <v/>
      </c>
      <c r="N1977" s="7"/>
      <c r="P1977" s="39">
        <v>0.2</v>
      </c>
      <c r="T1977" s="7">
        <v>1571</v>
      </c>
    </row>
    <row r="1978" spans="1:20" hidden="1">
      <c r="A1978" s="7" t="s">
        <v>50</v>
      </c>
    </row>
    <row r="1979" spans="1:20" hidden="1">
      <c r="A1979" s="7" t="s">
        <v>51</v>
      </c>
    </row>
    <row r="1980" spans="1:20" hidden="1">
      <c r="A1980" s="7" t="s">
        <v>57</v>
      </c>
    </row>
    <row r="1981" spans="1:20" hidden="1">
      <c r="A1981" s="7" t="s">
        <v>52</v>
      </c>
    </row>
    <row r="1982" spans="1:20" hidden="1">
      <c r="A1982" s="7" t="s">
        <v>53</v>
      </c>
    </row>
    <row r="1983" spans="1:20" hidden="1">
      <c r="A1983" s="7" t="s">
        <v>54</v>
      </c>
    </row>
    <row r="1984" spans="1:20">
      <c r="A1984" s="7">
        <v>9</v>
      </c>
      <c r="B1984" s="33" t="s">
        <v>545</v>
      </c>
      <c r="C1984" s="33"/>
      <c r="D1984" s="34" t="s">
        <v>546</v>
      </c>
      <c r="E1984" s="35"/>
      <c r="F1984" s="35"/>
      <c r="G1984" s="35"/>
      <c r="H1984" s="35"/>
      <c r="I1984" s="36" t="s">
        <v>79</v>
      </c>
      <c r="J1984" s="56">
        <v>52.15</v>
      </c>
      <c r="K1984" s="56"/>
      <c r="L1984" s="38"/>
      <c r="M1984" s="38">
        <f>IF(AND(J1984= "",K1984= ""), 0, ROUND(ROUND(L1984, 2) * ROUND(IF(K1984="",J1984,K1984),  2), 2))</f>
        <v/>
      </c>
      <c r="N1984" s="7"/>
      <c r="P1984" s="39">
        <v>0.2</v>
      </c>
      <c r="T1984" s="7">
        <v>1571</v>
      </c>
    </row>
    <row r="1985" spans="1:20" hidden="1">
      <c r="A1985" s="7" t="s">
        <v>50</v>
      </c>
    </row>
    <row r="1986" spans="1:20" hidden="1">
      <c r="A1986" s="7" t="s">
        <v>51</v>
      </c>
    </row>
    <row r="1987" spans="1:20" hidden="1">
      <c r="A1987" s="7" t="s">
        <v>57</v>
      </c>
    </row>
    <row r="1988" spans="1:20" hidden="1">
      <c r="A1988" s="7" t="s">
        <v>52</v>
      </c>
    </row>
    <row r="1989" spans="1:20" hidden="1">
      <c r="A1989" s="7" t="s">
        <v>53</v>
      </c>
    </row>
    <row r="1990" spans="1:20" hidden="1">
      <c r="A1990" s="7" t="s">
        <v>54</v>
      </c>
    </row>
    <row r="1991" spans="1:20">
      <c r="A1991" s="7">
        <v>9</v>
      </c>
      <c r="B1991" s="33" t="s">
        <v>547</v>
      </c>
      <c r="C1991" s="33"/>
      <c r="D1991" s="34" t="s">
        <v>548</v>
      </c>
      <c r="E1991" s="35"/>
      <c r="F1991" s="35"/>
      <c r="G1991" s="35"/>
      <c r="H1991" s="35"/>
      <c r="I1991" s="36" t="s">
        <v>79</v>
      </c>
      <c r="J1991" s="56">
        <v>52.15</v>
      </c>
      <c r="K1991" s="56"/>
      <c r="L1991" s="38"/>
      <c r="M1991" s="38">
        <f>IF(AND(J1991= "",K1991= ""), 0, ROUND(ROUND(L1991, 2) * ROUND(IF(K1991="",J1991,K1991),  2), 2))</f>
        <v/>
      </c>
      <c r="N1991" s="7"/>
      <c r="P1991" s="39">
        <v>0.2</v>
      </c>
      <c r="T1991" s="7">
        <v>1571</v>
      </c>
    </row>
    <row r="1992" spans="1:20" hidden="1">
      <c r="A1992" s="7" t="s">
        <v>50</v>
      </c>
    </row>
    <row r="1993" spans="1:20" hidden="1">
      <c r="A1993" s="7" t="s">
        <v>50</v>
      </c>
    </row>
    <row r="1994" spans="1:20" hidden="1">
      <c r="A1994" s="7" t="s">
        <v>50</v>
      </c>
    </row>
    <row r="1995" spans="1:20" hidden="1">
      <c r="A1995" s="7" t="s">
        <v>50</v>
      </c>
    </row>
    <row r="1996" spans="1:20" hidden="1">
      <c r="A1996" s="7" t="s">
        <v>50</v>
      </c>
    </row>
    <row r="1997" spans="1:20" hidden="1">
      <c r="A1997" s="7" t="s">
        <v>50</v>
      </c>
    </row>
    <row r="1998" spans="1:20" hidden="1">
      <c r="A1998" s="7" t="s">
        <v>50</v>
      </c>
    </row>
    <row r="1999" spans="1:20" hidden="1">
      <c r="A1999" s="7" t="s">
        <v>51</v>
      </c>
    </row>
    <row r="2000" spans="1:20" hidden="1">
      <c r="A2000" s="7" t="s">
        <v>57</v>
      </c>
    </row>
    <row r="2001" spans="1:20" hidden="1">
      <c r="A2001" s="7" t="s">
        <v>52</v>
      </c>
    </row>
    <row r="2002" spans="1:20" hidden="1">
      <c r="A2002" s="7" t="s">
        <v>53</v>
      </c>
    </row>
    <row r="2003" spans="1:20" hidden="1">
      <c r="A2003" s="7" t="s">
        <v>54</v>
      </c>
    </row>
    <row r="2004" spans="1:20" ht="20.4" customHeight="1">
      <c r="A2004" s="7">
        <v>9</v>
      </c>
      <c r="B2004" s="33" t="s">
        <v>549</v>
      </c>
      <c r="C2004" s="33"/>
      <c r="D2004" s="34" t="s">
        <v>550</v>
      </c>
      <c r="E2004" s="35"/>
      <c r="F2004" s="35"/>
      <c r="G2004" s="35"/>
      <c r="H2004" s="35"/>
      <c r="I2004" s="36" t="s">
        <v>79</v>
      </c>
      <c r="J2004" s="56">
        <v>70</v>
      </c>
      <c r="K2004" s="56"/>
      <c r="L2004" s="38"/>
      <c r="M2004" s="38">
        <f>IF(AND(J2004= "",K2004= ""), 0, ROUND(ROUND(L2004, 2) * ROUND(IF(K2004="",J2004,K2004),  2), 2))</f>
        <v/>
      </c>
      <c r="N2004" s="7"/>
      <c r="P2004" s="39">
        <v>0.2</v>
      </c>
      <c r="T2004" s="7">
        <v>1571</v>
      </c>
    </row>
    <row r="2005" spans="1:20" hidden="1">
      <c r="A2005" s="7" t="s">
        <v>50</v>
      </c>
    </row>
    <row r="2006" spans="1:20" hidden="1">
      <c r="A2006" s="7" t="s">
        <v>50</v>
      </c>
    </row>
    <row r="2007" spans="1:20" hidden="1">
      <c r="A2007" s="7" t="s">
        <v>50</v>
      </c>
    </row>
    <row r="2008" spans="1:20" hidden="1">
      <c r="A2008" s="7" t="s">
        <v>50</v>
      </c>
    </row>
    <row r="2009" spans="1:20" hidden="1">
      <c r="A2009" s="7" t="s">
        <v>50</v>
      </c>
    </row>
    <row r="2010" spans="1:20" hidden="1">
      <c r="A2010" s="7" t="s">
        <v>51</v>
      </c>
    </row>
    <row r="2011" spans="1:20" hidden="1">
      <c r="A2011" s="7" t="s">
        <v>57</v>
      </c>
    </row>
    <row r="2012" spans="1:20" hidden="1">
      <c r="A2012" s="7" t="s">
        <v>52</v>
      </c>
    </row>
    <row r="2013" spans="1:20" hidden="1">
      <c r="A2013" s="7" t="s">
        <v>53</v>
      </c>
    </row>
    <row r="2014" spans="1:20" hidden="1">
      <c r="A2014" s="7" t="s">
        <v>54</v>
      </c>
    </row>
    <row r="2015" spans="1:20">
      <c r="A2015" s="7">
        <v>9</v>
      </c>
      <c r="B2015" s="33" t="s">
        <v>551</v>
      </c>
      <c r="C2015" s="33"/>
      <c r="D2015" s="34" t="s">
        <v>552</v>
      </c>
      <c r="E2015" s="35"/>
      <c r="F2015" s="35"/>
      <c r="G2015" s="35"/>
      <c r="H2015" s="35"/>
      <c r="I2015" s="36" t="s">
        <v>79</v>
      </c>
      <c r="J2015" s="56">
        <v>30</v>
      </c>
      <c r="K2015" s="56"/>
      <c r="L2015" s="38"/>
      <c r="M2015" s="38">
        <f>IF(AND(J2015= "",K2015= ""), 0, ROUND(ROUND(L2015, 2) * ROUND(IF(K2015="",J2015,K2015),  2), 2))</f>
        <v/>
      </c>
      <c r="N2015" s="7"/>
      <c r="P2015" s="39">
        <v>0.2</v>
      </c>
      <c r="T2015" s="7">
        <v>1571</v>
      </c>
    </row>
    <row r="2016" spans="1:20" hidden="1">
      <c r="A2016" s="7" t="s">
        <v>50</v>
      </c>
    </row>
    <row r="2017" spans="1:1" hidden="1">
      <c r="A2017" s="7" t="s">
        <v>50</v>
      </c>
    </row>
    <row r="2018" spans="1:1" hidden="1">
      <c r="A2018" s="7" t="s">
        <v>50</v>
      </c>
    </row>
    <row r="2019" spans="1:1" hidden="1">
      <c r="A2019" s="7" t="s">
        <v>50</v>
      </c>
    </row>
    <row r="2020" spans="1:1" hidden="1">
      <c r="A2020" s="7" t="s">
        <v>50</v>
      </c>
    </row>
    <row r="2021" spans="1:1" hidden="1">
      <c r="A2021" s="7" t="s">
        <v>50</v>
      </c>
    </row>
    <row r="2022" spans="1:1" hidden="1">
      <c r="A2022" s="7" t="s">
        <v>50</v>
      </c>
    </row>
    <row r="2023" spans="1:1" hidden="1">
      <c r="A2023" s="7" t="s">
        <v>50</v>
      </c>
    </row>
    <row r="2024" spans="1:1" hidden="1">
      <c r="A2024" s="7" t="s">
        <v>50</v>
      </c>
    </row>
    <row r="2025" spans="1:1" hidden="1">
      <c r="A2025" s="7" t="s">
        <v>50</v>
      </c>
    </row>
    <row r="2026" spans="1:1" hidden="1">
      <c r="A2026" s="7" t="s">
        <v>50</v>
      </c>
    </row>
    <row r="2027" spans="1:1" hidden="1">
      <c r="A2027" s="7" t="s">
        <v>50</v>
      </c>
    </row>
    <row r="2028" spans="1:1" hidden="1">
      <c r="A2028" s="7" t="s">
        <v>50</v>
      </c>
    </row>
    <row r="2029" spans="1:1" hidden="1">
      <c r="A2029" s="7" t="s">
        <v>51</v>
      </c>
    </row>
    <row r="2030" spans="1:1" hidden="1">
      <c r="A2030" s="7" t="s">
        <v>57</v>
      </c>
    </row>
    <row r="2031" spans="1:1" hidden="1">
      <c r="A2031" s="91" t="s">
        <v>553</v>
      </c>
    </row>
    <row r="2032" spans="1:1" hidden="1">
      <c r="A2032" s="7" t="s">
        <v>52</v>
      </c>
    </row>
    <row r="2033" spans="1:20" hidden="1">
      <c r="A2033" s="7" t="s">
        <v>53</v>
      </c>
    </row>
    <row r="2034" spans="1:20" hidden="1">
      <c r="A2034" s="7" t="s">
        <v>54</v>
      </c>
    </row>
    <row r="2035" spans="1:20" hidden="1">
      <c r="A2035" s="7" t="s">
        <v>133</v>
      </c>
    </row>
    <row r="2036" spans="1:20">
      <c r="A2036" s="7">
        <v>8</v>
      </c>
      <c r="B2036" s="33" t="s">
        <v>554</v>
      </c>
      <c r="C2036" s="33" t="s">
        <v>555</v>
      </c>
      <c r="D2036" s="88" t="s">
        <v>556</v>
      </c>
      <c r="E2036" s="88"/>
      <c r="F2036" s="88"/>
      <c r="G2036" s="88"/>
      <c r="H2036" s="88"/>
      <c r="M2036" s="89"/>
      <c r="N2036" s="7"/>
    </row>
    <row r="2037" spans="1:20">
      <c r="A2037" s="7">
        <v>9</v>
      </c>
      <c r="B2037" s="33" t="s">
        <v>557</v>
      </c>
      <c r="C2037" s="33"/>
      <c r="D2037" s="34" t="s">
        <v>558</v>
      </c>
      <c r="E2037" s="35"/>
      <c r="F2037" s="35"/>
      <c r="G2037" s="35"/>
      <c r="H2037" s="35"/>
      <c r="I2037" s="36" t="s">
        <v>17</v>
      </c>
      <c r="J2037" s="37">
        <v>2</v>
      </c>
      <c r="K2037" s="37"/>
      <c r="L2037" s="38"/>
      <c r="M2037" s="38">
        <f>IF(AND(J2037= "",K2037= ""), 0, ROUND(ROUND(L2037, 2) * ROUND(IF(K2037="",J2037,K2037),  0), 2))</f>
        <v/>
      </c>
      <c r="N2037" s="7"/>
      <c r="P2037" s="39">
        <v>0.2</v>
      </c>
      <c r="T2037" s="7">
        <v>1571</v>
      </c>
    </row>
    <row r="2038" spans="1:20" hidden="1">
      <c r="A2038" s="7" t="s">
        <v>50</v>
      </c>
    </row>
    <row r="2039" spans="1:20" hidden="1">
      <c r="A2039" s="7" t="s">
        <v>50</v>
      </c>
    </row>
    <row r="2040" spans="1:20" hidden="1">
      <c r="A2040" s="7" t="s">
        <v>51</v>
      </c>
    </row>
    <row r="2041" spans="1:20" hidden="1">
      <c r="A2041" s="7" t="s">
        <v>57</v>
      </c>
    </row>
    <row r="2042" spans="1:20" hidden="1">
      <c r="A2042" s="7" t="s">
        <v>52</v>
      </c>
    </row>
    <row r="2043" spans="1:20" hidden="1">
      <c r="A2043" s="7" t="s">
        <v>53</v>
      </c>
    </row>
    <row r="2044" spans="1:20" hidden="1">
      <c r="A2044" s="7" t="s">
        <v>54</v>
      </c>
    </row>
    <row r="2045" spans="1:20">
      <c r="A2045" s="7">
        <v>9</v>
      </c>
      <c r="B2045" s="33" t="s">
        <v>559</v>
      </c>
      <c r="C2045" s="33"/>
      <c r="D2045" s="34" t="s">
        <v>560</v>
      </c>
      <c r="E2045" s="35"/>
      <c r="F2045" s="35"/>
      <c r="G2045" s="35"/>
      <c r="H2045" s="35"/>
      <c r="I2045" s="36" t="s">
        <v>17</v>
      </c>
      <c r="J2045" s="37">
        <v>2</v>
      </c>
      <c r="K2045" s="37"/>
      <c r="L2045" s="38"/>
      <c r="M2045" s="38">
        <f>IF(AND(J2045= "",K2045= ""), 0, ROUND(ROUND(L2045, 2) * ROUND(IF(K2045="",J2045,K2045),  0), 2))</f>
        <v/>
      </c>
      <c r="N2045" s="7"/>
      <c r="P2045" s="39">
        <v>0.2</v>
      </c>
      <c r="T2045" s="7">
        <v>1571</v>
      </c>
    </row>
    <row r="2046" spans="1:20" hidden="1">
      <c r="A2046" s="7" t="s">
        <v>50</v>
      </c>
    </row>
    <row r="2047" spans="1:20" hidden="1">
      <c r="A2047" s="7" t="s">
        <v>50</v>
      </c>
    </row>
    <row r="2048" spans="1:20" hidden="1">
      <c r="A2048" s="7" t="s">
        <v>51</v>
      </c>
    </row>
    <row r="2049" spans="1:20" hidden="1">
      <c r="A2049" s="7" t="s">
        <v>57</v>
      </c>
    </row>
    <row r="2050" spans="1:20" hidden="1">
      <c r="A2050" s="7" t="s">
        <v>52</v>
      </c>
    </row>
    <row r="2051" spans="1:20" hidden="1">
      <c r="A2051" s="7" t="s">
        <v>53</v>
      </c>
    </row>
    <row r="2052" spans="1:20" hidden="1">
      <c r="A2052" s="7" t="s">
        <v>54</v>
      </c>
    </row>
    <row r="2053" spans="1:20">
      <c r="A2053" s="7">
        <v>9</v>
      </c>
      <c r="B2053" s="33" t="s">
        <v>561</v>
      </c>
      <c r="C2053" s="33"/>
      <c r="D2053" s="34" t="s">
        <v>562</v>
      </c>
      <c r="E2053" s="35"/>
      <c r="F2053" s="35"/>
      <c r="G2053" s="35"/>
      <c r="H2053" s="35"/>
      <c r="I2053" s="36" t="s">
        <v>17</v>
      </c>
      <c r="J2053" s="37">
        <v>4</v>
      </c>
      <c r="K2053" s="37"/>
      <c r="L2053" s="38"/>
      <c r="M2053" s="38">
        <f>IF(AND(J2053= "",K2053= ""), 0, ROUND(ROUND(L2053, 2) * ROUND(IF(K2053="",J2053,K2053),  0), 2))</f>
        <v/>
      </c>
      <c r="N2053" s="7"/>
      <c r="P2053" s="39">
        <v>0.2</v>
      </c>
      <c r="T2053" s="7">
        <v>1571</v>
      </c>
    </row>
    <row r="2054" spans="1:20" hidden="1">
      <c r="A2054" s="7" t="s">
        <v>50</v>
      </c>
    </row>
    <row r="2055" spans="1:20" hidden="1">
      <c r="A2055" s="7" t="s">
        <v>51</v>
      </c>
    </row>
    <row r="2056" spans="1:20" hidden="1">
      <c r="A2056" s="7" t="s">
        <v>57</v>
      </c>
    </row>
    <row r="2057" spans="1:20" hidden="1">
      <c r="A2057" s="7" t="s">
        <v>52</v>
      </c>
    </row>
    <row r="2058" spans="1:20" hidden="1">
      <c r="A2058" s="7" t="s">
        <v>53</v>
      </c>
    </row>
    <row r="2059" spans="1:20" hidden="1">
      <c r="A2059" s="7" t="s">
        <v>54</v>
      </c>
    </row>
    <row r="2060" spans="1:20">
      <c r="A2060" s="7">
        <v>9</v>
      </c>
      <c r="B2060" s="33" t="s">
        <v>563</v>
      </c>
      <c r="C2060" s="33" t="s">
        <v>564</v>
      </c>
      <c r="D2060" s="34" t="s">
        <v>565</v>
      </c>
      <c r="E2060" s="35"/>
      <c r="F2060" s="35"/>
      <c r="G2060" s="35"/>
      <c r="H2060" s="35"/>
      <c r="I2060" s="36" t="s">
        <v>17</v>
      </c>
      <c r="J2060" s="37">
        <v>2</v>
      </c>
      <c r="K2060" s="37"/>
      <c r="L2060" s="38"/>
      <c r="M2060" s="38">
        <f>IF(AND(J2060= "",K2060= ""), 0, ROUND(ROUND(L2060, 2) * ROUND(IF(K2060="",J2060,K2060),  0), 2))</f>
        <v/>
      </c>
      <c r="N2060" s="7"/>
      <c r="P2060" s="39">
        <v>0.2</v>
      </c>
      <c r="T2060" s="7">
        <v>1571</v>
      </c>
    </row>
    <row r="2061" spans="1:20" hidden="1">
      <c r="A2061" s="7" t="s">
        <v>50</v>
      </c>
    </row>
    <row r="2062" spans="1:20" hidden="1">
      <c r="A2062" s="7" t="s">
        <v>50</v>
      </c>
    </row>
    <row r="2063" spans="1:20" hidden="1">
      <c r="A2063" s="7" t="s">
        <v>51</v>
      </c>
    </row>
    <row r="2064" spans="1:20" hidden="1">
      <c r="A2064" s="7" t="s">
        <v>57</v>
      </c>
    </row>
    <row r="2065" spans="1:20" hidden="1">
      <c r="A2065" s="7" t="s">
        <v>52</v>
      </c>
    </row>
    <row r="2066" spans="1:20" hidden="1">
      <c r="A2066" s="7" t="s">
        <v>53</v>
      </c>
    </row>
    <row r="2067" spans="1:20" hidden="1">
      <c r="A2067" s="7" t="s">
        <v>54</v>
      </c>
    </row>
    <row r="2068" spans="1:20">
      <c r="A2068" s="7">
        <v>9</v>
      </c>
      <c r="B2068" s="33" t="s">
        <v>566</v>
      </c>
      <c r="C2068" s="33" t="s">
        <v>567</v>
      </c>
      <c r="D2068" s="34" t="s">
        <v>568</v>
      </c>
      <c r="E2068" s="35"/>
      <c r="F2068" s="35"/>
      <c r="G2068" s="35"/>
      <c r="H2068" s="35"/>
      <c r="I2068" s="36" t="s">
        <v>17</v>
      </c>
      <c r="J2068" s="37">
        <v>2</v>
      </c>
      <c r="K2068" s="37"/>
      <c r="L2068" s="38"/>
      <c r="M2068" s="38">
        <f>IF(AND(J2068= "",K2068= ""), 0, ROUND(ROUND(L2068, 2) * ROUND(IF(K2068="",J2068,K2068),  0), 2))</f>
        <v/>
      </c>
      <c r="N2068" s="7"/>
      <c r="P2068" s="39">
        <v>0.2</v>
      </c>
      <c r="T2068" s="7">
        <v>1571</v>
      </c>
    </row>
    <row r="2069" spans="1:20" hidden="1">
      <c r="A2069" s="7" t="s">
        <v>50</v>
      </c>
    </row>
    <row r="2070" spans="1:20" hidden="1">
      <c r="A2070" s="7" t="s">
        <v>51</v>
      </c>
    </row>
    <row r="2071" spans="1:20" hidden="1">
      <c r="A2071" s="7" t="s">
        <v>57</v>
      </c>
    </row>
    <row r="2072" spans="1:20" hidden="1">
      <c r="A2072" s="7" t="s">
        <v>52</v>
      </c>
    </row>
    <row r="2073" spans="1:20" hidden="1">
      <c r="A2073" s="7" t="s">
        <v>53</v>
      </c>
    </row>
    <row r="2074" spans="1:20" hidden="1">
      <c r="A2074" s="7" t="s">
        <v>54</v>
      </c>
    </row>
    <row r="2075" spans="1:20" ht="20.4" customHeight="1">
      <c r="A2075" s="7">
        <v>9</v>
      </c>
      <c r="B2075" s="33" t="s">
        <v>569</v>
      </c>
      <c r="C2075" s="33"/>
      <c r="D2075" s="34" t="s">
        <v>570</v>
      </c>
      <c r="E2075" s="35"/>
      <c r="F2075" s="35"/>
      <c r="G2075" s="35"/>
      <c r="H2075" s="35"/>
      <c r="I2075" s="36" t="s">
        <v>17</v>
      </c>
      <c r="J2075" s="37">
        <v>2</v>
      </c>
      <c r="K2075" s="37"/>
      <c r="L2075" s="38"/>
      <c r="M2075" s="38">
        <f>IF(AND(J2075= "",K2075= ""), 0, ROUND(ROUND(L2075, 2) * ROUND(IF(K2075="",J2075,K2075),  0), 2))</f>
        <v/>
      </c>
      <c r="N2075" s="7"/>
      <c r="P2075" s="39">
        <v>0.2</v>
      </c>
      <c r="T2075" s="7">
        <v>1571</v>
      </c>
    </row>
    <row r="2076" spans="1:20" hidden="1">
      <c r="A2076" s="7" t="s">
        <v>50</v>
      </c>
    </row>
    <row r="2077" spans="1:20" hidden="1">
      <c r="A2077" s="7" t="s">
        <v>50</v>
      </c>
    </row>
    <row r="2078" spans="1:20" hidden="1">
      <c r="A2078" s="7" t="s">
        <v>51</v>
      </c>
    </row>
    <row r="2079" spans="1:20" hidden="1">
      <c r="A2079" s="7" t="s">
        <v>57</v>
      </c>
    </row>
    <row r="2080" spans="1:20" hidden="1">
      <c r="A2080" s="7" t="s">
        <v>52</v>
      </c>
    </row>
    <row r="2081" spans="1:20" hidden="1">
      <c r="A2081" s="7" t="s">
        <v>53</v>
      </c>
    </row>
    <row r="2082" spans="1:20" hidden="1">
      <c r="A2082" s="7" t="s">
        <v>54</v>
      </c>
    </row>
    <row r="2083" spans="1:20">
      <c r="A2083" s="7">
        <v>9</v>
      </c>
      <c r="B2083" s="33" t="s">
        <v>571</v>
      </c>
      <c r="C2083" s="33"/>
      <c r="D2083" s="34" t="s">
        <v>572</v>
      </c>
      <c r="E2083" s="35"/>
      <c r="F2083" s="35"/>
      <c r="G2083" s="35"/>
      <c r="H2083" s="35"/>
      <c r="I2083" s="36" t="s">
        <v>17</v>
      </c>
      <c r="J2083" s="37">
        <v>2</v>
      </c>
      <c r="K2083" s="37"/>
      <c r="L2083" s="38"/>
      <c r="M2083" s="38">
        <f>IF(AND(J2083= "",K2083= ""), 0, ROUND(ROUND(L2083, 2) * ROUND(IF(K2083="",J2083,K2083),  0), 2))</f>
        <v/>
      </c>
      <c r="N2083" s="7"/>
      <c r="P2083" s="39">
        <v>0.2</v>
      </c>
      <c r="T2083" s="7">
        <v>1571</v>
      </c>
    </row>
    <row r="2084" spans="1:20" hidden="1">
      <c r="A2084" s="7" t="s">
        <v>50</v>
      </c>
    </row>
    <row r="2085" spans="1:20" hidden="1">
      <c r="A2085" s="7" t="s">
        <v>51</v>
      </c>
    </row>
    <row r="2086" spans="1:20" hidden="1">
      <c r="A2086" s="7" t="s">
        <v>57</v>
      </c>
    </row>
    <row r="2087" spans="1:20" hidden="1">
      <c r="A2087" s="7" t="s">
        <v>52</v>
      </c>
    </row>
    <row r="2088" spans="1:20" hidden="1">
      <c r="A2088" s="7" t="s">
        <v>53</v>
      </c>
    </row>
    <row r="2089" spans="1:20" hidden="1">
      <c r="A2089" s="7" t="s">
        <v>54</v>
      </c>
    </row>
    <row r="2090" spans="1:20" ht="20.4" customHeight="1">
      <c r="A2090" s="7">
        <v>9</v>
      </c>
      <c r="B2090" s="33" t="s">
        <v>573</v>
      </c>
      <c r="C2090" s="33"/>
      <c r="D2090" s="34" t="s">
        <v>574</v>
      </c>
      <c r="E2090" s="35"/>
      <c r="F2090" s="35"/>
      <c r="G2090" s="35"/>
      <c r="H2090" s="35"/>
      <c r="I2090" s="36" t="s">
        <v>17</v>
      </c>
      <c r="J2090" s="37">
        <v>2</v>
      </c>
      <c r="K2090" s="37"/>
      <c r="L2090" s="38"/>
      <c r="M2090" s="38">
        <f>IF(AND(J2090= "",K2090= ""), 0, ROUND(ROUND(L2090, 2) * ROUND(IF(K2090="",J2090,K2090),  0), 2))</f>
        <v/>
      </c>
      <c r="N2090" s="7"/>
      <c r="P2090" s="39">
        <v>0.2</v>
      </c>
      <c r="T2090" s="7">
        <v>1571</v>
      </c>
    </row>
    <row r="2091" spans="1:20" hidden="1">
      <c r="A2091" s="7" t="s">
        <v>50</v>
      </c>
    </row>
    <row r="2092" spans="1:20" hidden="1">
      <c r="A2092" s="7" t="s">
        <v>50</v>
      </c>
    </row>
    <row r="2093" spans="1:20" hidden="1">
      <c r="A2093" s="7" t="s">
        <v>51</v>
      </c>
    </row>
    <row r="2094" spans="1:20" hidden="1">
      <c r="A2094" s="7" t="s">
        <v>57</v>
      </c>
    </row>
    <row r="2095" spans="1:20" hidden="1">
      <c r="A2095" s="7" t="s">
        <v>52</v>
      </c>
    </row>
    <row r="2096" spans="1:20" hidden="1">
      <c r="A2096" s="7" t="s">
        <v>53</v>
      </c>
    </row>
    <row r="2097" spans="1:20" hidden="1">
      <c r="A2097" s="7" t="s">
        <v>54</v>
      </c>
    </row>
    <row r="2098" spans="1:20">
      <c r="A2098" s="7">
        <v>9</v>
      </c>
      <c r="B2098" s="33" t="s">
        <v>575</v>
      </c>
      <c r="C2098" s="33"/>
      <c r="D2098" s="34" t="s">
        <v>576</v>
      </c>
      <c r="E2098" s="35"/>
      <c r="F2098" s="35"/>
      <c r="G2098" s="35"/>
      <c r="H2098" s="35"/>
      <c r="I2098" s="36" t="s">
        <v>17</v>
      </c>
      <c r="J2098" s="37">
        <v>2</v>
      </c>
      <c r="K2098" s="37"/>
      <c r="L2098" s="38"/>
      <c r="M2098" s="38">
        <f>IF(AND(J2098= "",K2098= ""), 0, ROUND(ROUND(L2098, 2) * ROUND(IF(K2098="",J2098,K2098),  0), 2))</f>
        <v/>
      </c>
      <c r="N2098" s="7"/>
      <c r="P2098" s="39">
        <v>0.2</v>
      </c>
      <c r="T2098" s="7">
        <v>1571</v>
      </c>
    </row>
    <row r="2099" spans="1:20" hidden="1">
      <c r="A2099" s="7" t="s">
        <v>50</v>
      </c>
    </row>
    <row r="2100" spans="1:20" hidden="1">
      <c r="A2100" s="7" t="s">
        <v>51</v>
      </c>
    </row>
    <row r="2101" spans="1:20" hidden="1">
      <c r="A2101" s="7" t="s">
        <v>57</v>
      </c>
    </row>
    <row r="2102" spans="1:20" hidden="1">
      <c r="A2102" s="7" t="s">
        <v>52</v>
      </c>
    </row>
    <row r="2103" spans="1:20" hidden="1">
      <c r="A2103" s="7" t="s">
        <v>53</v>
      </c>
    </row>
    <row r="2104" spans="1:20" hidden="1">
      <c r="A2104" s="7" t="s">
        <v>54</v>
      </c>
    </row>
    <row r="2105" spans="1:20" hidden="1">
      <c r="A2105" s="7" t="s">
        <v>133</v>
      </c>
    </row>
    <row r="2106" spans="1:20">
      <c r="A2106" s="7" t="s">
        <v>116</v>
      </c>
      <c r="B2106" s="35"/>
      <c r="C2106" s="35"/>
      <c r="M2106" s="35"/>
    </row>
    <row r="2107" spans="1:20" ht="26.4" customHeight="1">
      <c r="B2107" s="35"/>
      <c r="C2107" s="35"/>
      <c r="D2107" s="76" t="s">
        <v>536</v>
      </c>
      <c r="E2107" s="77"/>
      <c r="F2107" s="77"/>
      <c r="G2107" s="77"/>
      <c r="H2107" s="77"/>
      <c r="I2107" s="78"/>
      <c r="J2107" s="78"/>
      <c r="K2107" s="78"/>
      <c r="L2107" s="78"/>
      <c r="M2107" s="79"/>
    </row>
    <row r="2108" spans="1:20">
      <c r="B2108" s="35"/>
      <c r="C2108" s="35"/>
      <c r="D2108" s="44"/>
      <c r="E2108" s="7"/>
      <c r="F2108" s="7"/>
      <c r="G2108" s="7"/>
      <c r="H2108" s="7"/>
      <c r="I2108" s="7"/>
      <c r="J2108" s="7"/>
      <c r="K2108" s="7"/>
      <c r="L2108" s="7"/>
      <c r="M2108" s="8"/>
    </row>
    <row r="2109" spans="1:20">
      <c r="B2109" s="35"/>
      <c r="C2109" s="35"/>
      <c r="D2109" s="80" t="s">
        <v>66</v>
      </c>
      <c r="E2109" s="81"/>
      <c r="F2109" s="81"/>
      <c r="G2109" s="81"/>
      <c r="H2109" s="81"/>
      <c r="I2109" s="82">
        <f>SUMIF(N1939:N2106, IF(N1938="","",N1938), M1939:M2106)</f>
        <v/>
      </c>
      <c r="J2109" s="82"/>
      <c r="K2109" s="82"/>
      <c r="L2109" s="82"/>
      <c r="M2109" s="83"/>
    </row>
    <row r="2110" spans="1:20" hidden="1">
      <c r="B2110" s="35"/>
      <c r="C2110" s="35"/>
      <c r="D2110" s="84" t="s">
        <v>67</v>
      </c>
      <c r="E2110" s="85"/>
      <c r="F2110" s="85"/>
      <c r="G2110" s="85"/>
      <c r="H2110" s="85"/>
      <c r="I2110" s="86">
        <f>ROUND(SUMIF(N1939:N2106, IF(N1938="","",N1938), M1939:M2106) * 0.2, 2)</f>
        <v/>
      </c>
      <c r="J2110" s="86"/>
      <c r="K2110" s="86"/>
      <c r="L2110" s="86"/>
      <c r="M2110" s="87"/>
    </row>
    <row r="2111" spans="1:20" hidden="1">
      <c r="B2111" s="35"/>
      <c r="C2111" s="35"/>
      <c r="D2111" s="80" t="s">
        <v>68</v>
      </c>
      <c r="E2111" s="81"/>
      <c r="F2111" s="81"/>
      <c r="G2111" s="81"/>
      <c r="H2111" s="81"/>
      <c r="I2111" s="82">
        <f>SUM(I2109:I2110)</f>
        <v/>
      </c>
      <c r="J2111" s="82"/>
      <c r="K2111" s="82"/>
      <c r="L2111" s="82"/>
      <c r="M2111" s="83"/>
    </row>
    <row r="2112" spans="1:20" ht="27.6" customHeight="1">
      <c r="A2112" s="7">
        <v>5</v>
      </c>
      <c r="B2112" s="73" t="s">
        <v>577</v>
      </c>
      <c r="C2112" s="73" t="s">
        <v>450</v>
      </c>
      <c r="D2112" s="74" t="s">
        <v>578</v>
      </c>
      <c r="E2112" s="74"/>
      <c r="F2112" s="74"/>
      <c r="G2112" s="74"/>
      <c r="H2112" s="74"/>
      <c r="I2112" s="74"/>
      <c r="J2112" s="74"/>
      <c r="K2112" s="74"/>
      <c r="L2112" s="74"/>
      <c r="M2112" s="75"/>
      <c r="N2112" s="7"/>
    </row>
    <row r="2113" spans="1:20" hidden="1">
      <c r="A2113" s="7" t="s">
        <v>99</v>
      </c>
    </row>
    <row r="2114" spans="1:20">
      <c r="A2114" s="7">
        <v>8</v>
      </c>
      <c r="B2114" s="33" t="s">
        <v>579</v>
      </c>
      <c r="C2114" s="33"/>
      <c r="D2114" s="88" t="s">
        <v>580</v>
      </c>
      <c r="E2114" s="88"/>
      <c r="F2114" s="88"/>
      <c r="G2114" s="88"/>
      <c r="H2114" s="88"/>
      <c r="M2114" s="89"/>
      <c r="N2114" s="7"/>
    </row>
    <row r="2115" spans="1:20" hidden="1">
      <c r="A2115" s="7" t="s">
        <v>140</v>
      </c>
    </row>
    <row r="2116" spans="1:20" ht="20.4" customHeight="1">
      <c r="A2116" s="7">
        <v>9</v>
      </c>
      <c r="B2116" s="33" t="s">
        <v>581</v>
      </c>
      <c r="C2116" s="33"/>
      <c r="D2116" s="34" t="s">
        <v>582</v>
      </c>
      <c r="E2116" s="35"/>
      <c r="F2116" s="35"/>
      <c r="G2116" s="35"/>
      <c r="H2116" s="35"/>
      <c r="I2116" s="36" t="s">
        <v>14</v>
      </c>
      <c r="J2116" s="56">
        <v>19</v>
      </c>
      <c r="K2116" s="56"/>
      <c r="L2116" s="38"/>
      <c r="M2116" s="38">
        <f>IF(AND(J2116= "",K2116= ""), 0, ROUND(ROUND(L2116, 2) * ROUND(IF(K2116="",J2116,K2116),  2), 2))</f>
        <v/>
      </c>
      <c r="N2116" s="7"/>
      <c r="P2116" s="39">
        <v>0.2</v>
      </c>
      <c r="T2116" s="7">
        <v>1571</v>
      </c>
    </row>
    <row r="2117" spans="1:20" hidden="1">
      <c r="A2117" s="7" t="s">
        <v>50</v>
      </c>
    </row>
    <row r="2118" spans="1:20" hidden="1">
      <c r="A2118" s="7" t="s">
        <v>50</v>
      </c>
    </row>
    <row r="2119" spans="1:20" hidden="1">
      <c r="A2119" s="7" t="s">
        <v>51</v>
      </c>
    </row>
    <row r="2120" spans="1:20" hidden="1">
      <c r="A2120" s="7" t="s">
        <v>57</v>
      </c>
    </row>
    <row r="2121" spans="1:20" hidden="1">
      <c r="A2121" s="7" t="s">
        <v>52</v>
      </c>
    </row>
    <row r="2122" spans="1:20" hidden="1">
      <c r="A2122" s="7" t="s">
        <v>53</v>
      </c>
    </row>
    <row r="2123" spans="1:20" hidden="1">
      <c r="A2123" s="7" t="s">
        <v>54</v>
      </c>
    </row>
    <row r="2124" spans="1:20" ht="20.4" customHeight="1">
      <c r="A2124" s="7">
        <v>9</v>
      </c>
      <c r="B2124" s="33" t="s">
        <v>583</v>
      </c>
      <c r="C2124" s="33"/>
      <c r="D2124" s="34" t="s">
        <v>584</v>
      </c>
      <c r="E2124" s="35"/>
      <c r="F2124" s="35"/>
      <c r="G2124" s="35"/>
      <c r="H2124" s="35"/>
      <c r="I2124" s="36" t="s">
        <v>14</v>
      </c>
      <c r="J2124" s="56">
        <v>19</v>
      </c>
      <c r="K2124" s="56"/>
      <c r="L2124" s="38"/>
      <c r="M2124" s="38">
        <f>IF(AND(J2124= "",K2124= ""), 0, ROUND(ROUND(L2124, 2) * ROUND(IF(K2124="",J2124,K2124),  2), 2))</f>
        <v/>
      </c>
      <c r="N2124" s="7"/>
      <c r="P2124" s="39">
        <v>0.2</v>
      </c>
      <c r="T2124" s="7">
        <v>1571</v>
      </c>
    </row>
    <row r="2125" spans="1:20" hidden="1">
      <c r="A2125" s="7" t="s">
        <v>50</v>
      </c>
    </row>
    <row r="2126" spans="1:20" hidden="1">
      <c r="A2126" s="7" t="s">
        <v>50</v>
      </c>
    </row>
    <row r="2127" spans="1:20" hidden="1">
      <c r="A2127" s="7" t="s">
        <v>50</v>
      </c>
    </row>
    <row r="2128" spans="1:20" hidden="1">
      <c r="A2128" s="7" t="s">
        <v>50</v>
      </c>
    </row>
    <row r="2129" spans="1:13" hidden="1">
      <c r="A2129" s="7" t="s">
        <v>50</v>
      </c>
    </row>
    <row r="2130" spans="1:13" hidden="1">
      <c r="A2130" s="7" t="s">
        <v>50</v>
      </c>
    </row>
    <row r="2131" spans="1:13" hidden="1">
      <c r="A2131" s="7" t="s">
        <v>50</v>
      </c>
    </row>
    <row r="2132" spans="1:13" hidden="1">
      <c r="A2132" s="7" t="s">
        <v>50</v>
      </c>
    </row>
    <row r="2133" spans="1:13" hidden="1">
      <c r="A2133" s="7" t="s">
        <v>50</v>
      </c>
    </row>
    <row r="2134" spans="1:13" hidden="1">
      <c r="A2134" s="7" t="s">
        <v>50</v>
      </c>
    </row>
    <row r="2135" spans="1:13" hidden="1">
      <c r="A2135" s="7" t="s">
        <v>50</v>
      </c>
    </row>
    <row r="2136" spans="1:13" hidden="1">
      <c r="A2136" s="7" t="s">
        <v>50</v>
      </c>
    </row>
    <row r="2137" spans="1:13" hidden="1">
      <c r="A2137" s="7" t="s">
        <v>50</v>
      </c>
    </row>
    <row r="2138" spans="1:13" hidden="1">
      <c r="A2138" s="7" t="s">
        <v>51</v>
      </c>
    </row>
    <row r="2139" spans="1:13" hidden="1">
      <c r="A2139" s="7" t="s">
        <v>57</v>
      </c>
    </row>
    <row r="2140" spans="1:13" hidden="1">
      <c r="A2140" s="7" t="s">
        <v>52</v>
      </c>
    </row>
    <row r="2141" spans="1:13" hidden="1">
      <c r="A2141" s="7" t="s">
        <v>53</v>
      </c>
    </row>
    <row r="2142" spans="1:13" hidden="1">
      <c r="A2142" s="7" t="s">
        <v>54</v>
      </c>
    </row>
    <row r="2143" spans="1:13" hidden="1">
      <c r="A2143" s="7" t="s">
        <v>133</v>
      </c>
    </row>
    <row r="2144" spans="1:13">
      <c r="A2144" s="7" t="s">
        <v>116</v>
      </c>
      <c r="B2144" s="35"/>
      <c r="C2144" s="35"/>
      <c r="M2144" s="35"/>
    </row>
    <row r="2145" spans="1:20">
      <c r="B2145" s="35"/>
      <c r="C2145" s="35"/>
      <c r="D2145" s="76" t="s">
        <v>578</v>
      </c>
      <c r="E2145" s="77"/>
      <c r="F2145" s="77"/>
      <c r="G2145" s="77"/>
      <c r="H2145" s="77"/>
      <c r="I2145" s="78"/>
      <c r="J2145" s="78"/>
      <c r="K2145" s="78"/>
      <c r="L2145" s="78"/>
      <c r="M2145" s="79"/>
    </row>
    <row r="2146" spans="1:20">
      <c r="B2146" s="35"/>
      <c r="C2146" s="35"/>
      <c r="D2146" s="44"/>
      <c r="E2146" s="7"/>
      <c r="F2146" s="7"/>
      <c r="G2146" s="7"/>
      <c r="H2146" s="7"/>
      <c r="I2146" s="7"/>
      <c r="J2146" s="7"/>
      <c r="K2146" s="7"/>
      <c r="L2146" s="7"/>
      <c r="M2146" s="8"/>
    </row>
    <row r="2147" spans="1:20">
      <c r="B2147" s="35"/>
      <c r="C2147" s="35"/>
      <c r="D2147" s="80" t="s">
        <v>66</v>
      </c>
      <c r="E2147" s="81"/>
      <c r="F2147" s="81"/>
      <c r="G2147" s="81"/>
      <c r="H2147" s="81"/>
      <c r="I2147" s="82">
        <f>SUMIF(N2113:N2144, IF(N2112="","",N2112), M2113:M2144)</f>
        <v/>
      </c>
      <c r="J2147" s="82"/>
      <c r="K2147" s="82"/>
      <c r="L2147" s="82"/>
      <c r="M2147" s="83"/>
    </row>
    <row r="2148" spans="1:20" hidden="1">
      <c r="B2148" s="35"/>
      <c r="C2148" s="35"/>
      <c r="D2148" s="84" t="s">
        <v>67</v>
      </c>
      <c r="E2148" s="85"/>
      <c r="F2148" s="85"/>
      <c r="G2148" s="85"/>
      <c r="H2148" s="85"/>
      <c r="I2148" s="86">
        <f>ROUND(SUMIF(N2113:N2144, IF(N2112="","",N2112), M2113:M2144) * 0.2, 2)</f>
        <v/>
      </c>
      <c r="J2148" s="86"/>
      <c r="K2148" s="86"/>
      <c r="L2148" s="86"/>
      <c r="M2148" s="87"/>
    </row>
    <row r="2149" spans="1:20" hidden="1">
      <c r="B2149" s="35"/>
      <c r="C2149" s="35"/>
      <c r="D2149" s="80" t="s">
        <v>68</v>
      </c>
      <c r="E2149" s="81"/>
      <c r="F2149" s="81"/>
      <c r="G2149" s="81"/>
      <c r="H2149" s="81"/>
      <c r="I2149" s="82">
        <f>SUM(I2147:I2148)</f>
        <v/>
      </c>
      <c r="J2149" s="82"/>
      <c r="K2149" s="82"/>
      <c r="L2149" s="82"/>
      <c r="M2149" s="83"/>
    </row>
    <row r="2150" spans="1:20" ht="27.6" customHeight="1">
      <c r="A2150" s="7">
        <v>5</v>
      </c>
      <c r="B2150" s="73" t="s">
        <v>585</v>
      </c>
      <c r="C2150" s="73"/>
      <c r="D2150" s="74" t="s">
        <v>586</v>
      </c>
      <c r="E2150" s="74"/>
      <c r="F2150" s="74"/>
      <c r="G2150" s="74"/>
      <c r="H2150" s="74"/>
      <c r="I2150" s="74"/>
      <c r="J2150" s="74"/>
      <c r="K2150" s="74"/>
      <c r="L2150" s="74"/>
      <c r="M2150" s="75"/>
      <c r="N2150" s="7"/>
    </row>
    <row r="2151" spans="1:20" ht="20.4" customHeight="1">
      <c r="A2151" s="7">
        <v>9</v>
      </c>
      <c r="B2151" s="33" t="s">
        <v>587</v>
      </c>
      <c r="C2151" s="33"/>
      <c r="D2151" s="34" t="s">
        <v>588</v>
      </c>
      <c r="E2151" s="35"/>
      <c r="F2151" s="35"/>
      <c r="G2151" s="35"/>
      <c r="H2151" s="35"/>
      <c r="I2151" s="36" t="s">
        <v>17</v>
      </c>
      <c r="J2151" s="37">
        <v>1</v>
      </c>
      <c r="K2151" s="37"/>
      <c r="L2151" s="38"/>
      <c r="M2151" s="38">
        <f>IF(AND(J2151= "",K2151= ""), 0, ROUND(ROUND(L2151, 2) * ROUND(IF(K2151="",J2151,K2151),  0), 2))</f>
        <v/>
      </c>
      <c r="N2151" s="7"/>
      <c r="P2151" s="39">
        <v>0.2</v>
      </c>
      <c r="T2151" s="7">
        <v>1571</v>
      </c>
    </row>
    <row r="2152" spans="1:20" hidden="1">
      <c r="A2152" s="7" t="s">
        <v>50</v>
      </c>
    </row>
    <row r="2153" spans="1:20" hidden="1">
      <c r="A2153" s="7" t="s">
        <v>50</v>
      </c>
    </row>
    <row r="2154" spans="1:20" hidden="1">
      <c r="A2154" s="7" t="s">
        <v>50</v>
      </c>
    </row>
    <row r="2155" spans="1:20" hidden="1">
      <c r="A2155" s="7" t="s">
        <v>50</v>
      </c>
    </row>
    <row r="2156" spans="1:20" hidden="1">
      <c r="A2156" s="7" t="s">
        <v>50</v>
      </c>
    </row>
    <row r="2157" spans="1:20" hidden="1">
      <c r="A2157" s="7" t="s">
        <v>50</v>
      </c>
    </row>
    <row r="2158" spans="1:20" hidden="1">
      <c r="A2158" s="7" t="s">
        <v>50</v>
      </c>
    </row>
    <row r="2159" spans="1:20" hidden="1">
      <c r="A2159" s="7" t="s">
        <v>50</v>
      </c>
    </row>
    <row r="2160" spans="1:20" hidden="1">
      <c r="A2160" s="7" t="s">
        <v>50</v>
      </c>
    </row>
    <row r="2161" spans="1:13" hidden="1">
      <c r="A2161" s="7" t="s">
        <v>50</v>
      </c>
    </row>
    <row r="2162" spans="1:13" hidden="1">
      <c r="A2162" s="7" t="s">
        <v>50</v>
      </c>
    </row>
    <row r="2163" spans="1:13" hidden="1">
      <c r="A2163" s="7" t="s">
        <v>50</v>
      </c>
    </row>
    <row r="2164" spans="1:13" hidden="1">
      <c r="A2164" s="7" t="s">
        <v>50</v>
      </c>
    </row>
    <row r="2165" spans="1:13" hidden="1">
      <c r="A2165" s="7" t="s">
        <v>50</v>
      </c>
    </row>
    <row r="2166" spans="1:13" hidden="1">
      <c r="A2166" s="7" t="s">
        <v>50</v>
      </c>
    </row>
    <row r="2167" spans="1:13" hidden="1">
      <c r="A2167" s="7" t="s">
        <v>50</v>
      </c>
    </row>
    <row r="2168" spans="1:13" hidden="1">
      <c r="A2168" s="7" t="s">
        <v>50</v>
      </c>
    </row>
    <row r="2169" spans="1:13" hidden="1">
      <c r="A2169" s="7" t="s">
        <v>50</v>
      </c>
    </row>
    <row r="2170" spans="1:13" hidden="1">
      <c r="A2170" s="7" t="s">
        <v>50</v>
      </c>
    </row>
    <row r="2171" spans="1:13" hidden="1">
      <c r="A2171" s="7" t="s">
        <v>51</v>
      </c>
    </row>
    <row r="2172" spans="1:13" hidden="1">
      <c r="A2172" s="7" t="s">
        <v>57</v>
      </c>
    </row>
    <row r="2173" spans="1:13" hidden="1">
      <c r="A2173" s="7" t="s">
        <v>52</v>
      </c>
    </row>
    <row r="2174" spans="1:13" hidden="1">
      <c r="A2174" s="7" t="s">
        <v>53</v>
      </c>
    </row>
    <row r="2175" spans="1:13" hidden="1">
      <c r="A2175" s="7" t="s">
        <v>54</v>
      </c>
    </row>
    <row r="2176" spans="1:13">
      <c r="A2176" s="7" t="s">
        <v>116</v>
      </c>
      <c r="B2176" s="35"/>
      <c r="C2176" s="35"/>
      <c r="M2176" s="35"/>
    </row>
    <row r="2177" spans="1:20" ht="26.4" customHeight="1">
      <c r="B2177" s="35"/>
      <c r="C2177" s="35"/>
      <c r="D2177" s="76" t="s">
        <v>586</v>
      </c>
      <c r="E2177" s="77"/>
      <c r="F2177" s="77"/>
      <c r="G2177" s="77"/>
      <c r="H2177" s="77"/>
      <c r="I2177" s="78"/>
      <c r="J2177" s="78"/>
      <c r="K2177" s="78"/>
      <c r="L2177" s="78"/>
      <c r="M2177" s="79"/>
    </row>
    <row r="2178" spans="1:20">
      <c r="B2178" s="35"/>
      <c r="C2178" s="35"/>
      <c r="D2178" s="44"/>
      <c r="E2178" s="7"/>
      <c r="F2178" s="7"/>
      <c r="G2178" s="7"/>
      <c r="H2178" s="7"/>
      <c r="I2178" s="7"/>
      <c r="J2178" s="7"/>
      <c r="K2178" s="7"/>
      <c r="L2178" s="7"/>
      <c r="M2178" s="8"/>
    </row>
    <row r="2179" spans="1:20">
      <c r="B2179" s="35"/>
      <c r="C2179" s="35"/>
      <c r="D2179" s="80" t="s">
        <v>66</v>
      </c>
      <c r="E2179" s="81"/>
      <c r="F2179" s="81"/>
      <c r="G2179" s="81"/>
      <c r="H2179" s="81"/>
      <c r="I2179" s="82">
        <f>SUMIF(N2151:N2176, IF(N2150="","",N2150), M2151:M2176)</f>
        <v/>
      </c>
      <c r="J2179" s="82"/>
      <c r="K2179" s="82"/>
      <c r="L2179" s="82"/>
      <c r="M2179" s="83"/>
    </row>
    <row r="2180" spans="1:20" hidden="1">
      <c r="B2180" s="35"/>
      <c r="C2180" s="35"/>
      <c r="D2180" s="84" t="s">
        <v>67</v>
      </c>
      <c r="E2180" s="85"/>
      <c r="F2180" s="85"/>
      <c r="G2180" s="85"/>
      <c r="H2180" s="85"/>
      <c r="I2180" s="86">
        <f>ROUND(SUMIF(N2151:N2176, IF(N2150="","",N2150), M2151:M2176) * 0.2, 2)</f>
        <v/>
      </c>
      <c r="J2180" s="86"/>
      <c r="K2180" s="86"/>
      <c r="L2180" s="86"/>
      <c r="M2180" s="87"/>
    </row>
    <row r="2181" spans="1:20" hidden="1">
      <c r="B2181" s="35"/>
      <c r="C2181" s="35"/>
      <c r="D2181" s="80" t="s">
        <v>68</v>
      </c>
      <c r="E2181" s="81"/>
      <c r="F2181" s="81"/>
      <c r="G2181" s="81"/>
      <c r="H2181" s="81"/>
      <c r="I2181" s="82">
        <f>SUM(I2179:I2180)</f>
        <v/>
      </c>
      <c r="J2181" s="82"/>
      <c r="K2181" s="82"/>
      <c r="L2181" s="82"/>
      <c r="M2181" s="83"/>
    </row>
    <row r="2182" spans="1:20">
      <c r="A2182" s="7" t="s">
        <v>85</v>
      </c>
      <c r="B2182" s="35"/>
      <c r="C2182" s="35"/>
      <c r="M2182" s="35"/>
    </row>
    <row r="2183" spans="1:20" ht="26.4" customHeight="1">
      <c r="B2183" s="35"/>
      <c r="C2183" s="35"/>
      <c r="D2183" s="58" t="s">
        <v>534</v>
      </c>
      <c r="E2183" s="59"/>
      <c r="F2183" s="59"/>
      <c r="G2183" s="59"/>
      <c r="H2183" s="59"/>
      <c r="I2183" s="60"/>
      <c r="J2183" s="60"/>
      <c r="K2183" s="60"/>
      <c r="L2183" s="60"/>
      <c r="M2183" s="61"/>
    </row>
    <row r="2184" spans="1:20">
      <c r="B2184" s="35"/>
      <c r="C2184" s="35"/>
      <c r="D2184" s="44"/>
      <c r="E2184" s="7"/>
      <c r="F2184" s="7"/>
      <c r="G2184" s="7"/>
      <c r="H2184" s="7"/>
      <c r="I2184" s="7"/>
      <c r="J2184" s="7"/>
      <c r="K2184" s="7"/>
      <c r="L2184" s="7"/>
      <c r="M2184" s="8"/>
    </row>
    <row r="2185" spans="1:20">
      <c r="B2185" s="35"/>
      <c r="C2185" s="35"/>
      <c r="D2185" s="62" t="s">
        <v>66</v>
      </c>
      <c r="E2185" s="63"/>
      <c r="F2185" s="63"/>
      <c r="G2185" s="63"/>
      <c r="H2185" s="63"/>
      <c r="I2185" s="64">
        <f>SUMIF(N1938:N2182, IF(N1937="","",N1937), M1938:M2182)</f>
        <v/>
      </c>
      <c r="J2185" s="64"/>
      <c r="K2185" s="64"/>
      <c r="L2185" s="64"/>
      <c r="M2185" s="65"/>
    </row>
    <row r="2186" spans="1:20" hidden="1">
      <c r="B2186" s="35"/>
      <c r="C2186" s="35"/>
      <c r="D2186" s="66" t="s">
        <v>67</v>
      </c>
      <c r="E2186" s="67"/>
      <c r="F2186" s="67"/>
      <c r="G2186" s="67"/>
      <c r="H2186" s="67"/>
      <c r="I2186" s="68">
        <f>ROUND(SUMIF(N1938:N2182, IF(N1937="","",N1937), M1938:M2182) * 0.2, 2)</f>
        <v/>
      </c>
      <c r="J2186" s="68"/>
      <c r="K2186" s="68"/>
      <c r="L2186" s="68"/>
      <c r="M2186" s="69"/>
    </row>
    <row r="2187" spans="1:20" hidden="1">
      <c r="B2187" s="35"/>
      <c r="C2187" s="35"/>
      <c r="D2187" s="62" t="s">
        <v>68</v>
      </c>
      <c r="E2187" s="63"/>
      <c r="F2187" s="63"/>
      <c r="G2187" s="63"/>
      <c r="H2187" s="63"/>
      <c r="I2187" s="64">
        <f>SUM(I2185:I2186)</f>
        <v/>
      </c>
      <c r="J2187" s="64"/>
      <c r="K2187" s="64"/>
      <c r="L2187" s="64"/>
      <c r="M2187" s="65"/>
    </row>
    <row r="2188" spans="1:20" ht="15.6" customHeight="1">
      <c r="A2188" s="7">
        <v>4</v>
      </c>
      <c r="B2188" s="53" t="s">
        <v>589</v>
      </c>
      <c r="C2188" s="53"/>
      <c r="D2188" s="54" t="s">
        <v>590</v>
      </c>
      <c r="E2188" s="54"/>
      <c r="F2188" s="54"/>
      <c r="G2188" s="54"/>
      <c r="H2188" s="54"/>
      <c r="I2188" s="54"/>
      <c r="J2188" s="54"/>
      <c r="K2188" s="54"/>
      <c r="L2188" s="54"/>
      <c r="M2188" s="55"/>
      <c r="N2188" s="7"/>
    </row>
    <row r="2189" spans="1:20">
      <c r="A2189" s="7">
        <v>9</v>
      </c>
      <c r="B2189" s="33" t="s">
        <v>591</v>
      </c>
      <c r="C2189" s="33"/>
      <c r="D2189" s="34" t="s">
        <v>592</v>
      </c>
      <c r="E2189" s="35"/>
      <c r="F2189" s="35"/>
      <c r="G2189" s="35"/>
      <c r="H2189" s="35"/>
      <c r="I2189" s="36" t="s">
        <v>17</v>
      </c>
      <c r="J2189" s="37">
        <v>5</v>
      </c>
      <c r="K2189" s="37"/>
      <c r="L2189" s="38"/>
      <c r="M2189" s="38">
        <f>IF(AND(J2189= "",K2189= ""), 0, ROUND(ROUND(L2189, 2) * ROUND(IF(K2189="",J2189,K2189),  0), 2))</f>
        <v/>
      </c>
      <c r="N2189" s="7"/>
      <c r="P2189" s="39">
        <v>0.2</v>
      </c>
      <c r="T2189" s="7">
        <v>1571</v>
      </c>
    </row>
    <row r="2190" spans="1:20" hidden="1">
      <c r="A2190" s="7" t="s">
        <v>50</v>
      </c>
    </row>
    <row r="2191" spans="1:20" hidden="1">
      <c r="A2191" s="7" t="s">
        <v>50</v>
      </c>
    </row>
    <row r="2192" spans="1:20" hidden="1">
      <c r="A2192" s="7" t="s">
        <v>51</v>
      </c>
    </row>
    <row r="2193" spans="1:20" hidden="1">
      <c r="A2193" s="7" t="s">
        <v>57</v>
      </c>
    </row>
    <row r="2194" spans="1:20" hidden="1">
      <c r="A2194" s="7" t="s">
        <v>52</v>
      </c>
    </row>
    <row r="2195" spans="1:20" hidden="1">
      <c r="A2195" s="7" t="s">
        <v>53</v>
      </c>
    </row>
    <row r="2196" spans="1:20" hidden="1">
      <c r="A2196" s="7" t="s">
        <v>54</v>
      </c>
    </row>
    <row r="2197" spans="1:20" ht="20.4" customHeight="1">
      <c r="A2197" s="7">
        <v>9</v>
      </c>
      <c r="B2197" s="33" t="s">
        <v>593</v>
      </c>
      <c r="C2197" s="33"/>
      <c r="D2197" s="34" t="s">
        <v>594</v>
      </c>
      <c r="E2197" s="35"/>
      <c r="F2197" s="35"/>
      <c r="G2197" s="35"/>
      <c r="H2197" s="35"/>
      <c r="I2197" s="36" t="s">
        <v>17</v>
      </c>
      <c r="J2197" s="37">
        <v>5</v>
      </c>
      <c r="K2197" s="37"/>
      <c r="L2197" s="38"/>
      <c r="M2197" s="38">
        <f>IF(AND(J2197= "",K2197= ""), 0, ROUND(ROUND(L2197, 2) * ROUND(IF(K2197="",J2197,K2197),  0), 2))</f>
        <v/>
      </c>
      <c r="N2197" s="7"/>
      <c r="P2197" s="39">
        <v>0.2</v>
      </c>
      <c r="T2197" s="7">
        <v>1571</v>
      </c>
    </row>
    <row r="2198" spans="1:20" hidden="1">
      <c r="A2198" s="7" t="s">
        <v>50</v>
      </c>
    </row>
    <row r="2199" spans="1:20" hidden="1">
      <c r="A2199" s="7" t="s">
        <v>51</v>
      </c>
    </row>
    <row r="2200" spans="1:20" hidden="1">
      <c r="A2200" s="7" t="s">
        <v>57</v>
      </c>
    </row>
    <row r="2201" spans="1:20" hidden="1">
      <c r="A2201" s="7" t="s">
        <v>52</v>
      </c>
    </row>
    <row r="2202" spans="1:20" hidden="1">
      <c r="A2202" s="7" t="s">
        <v>53</v>
      </c>
    </row>
    <row r="2203" spans="1:20" hidden="1">
      <c r="A2203" s="7" t="s">
        <v>54</v>
      </c>
    </row>
    <row r="2204" spans="1:20">
      <c r="A2204" s="7">
        <v>9</v>
      </c>
      <c r="B2204" s="33" t="s">
        <v>595</v>
      </c>
      <c r="C2204" s="33" t="s">
        <v>596</v>
      </c>
      <c r="D2204" s="34" t="s">
        <v>597</v>
      </c>
      <c r="E2204" s="35"/>
      <c r="F2204" s="35"/>
      <c r="G2204" s="35"/>
      <c r="H2204" s="35"/>
      <c r="I2204" s="36" t="s">
        <v>17</v>
      </c>
      <c r="J2204" s="37">
        <v>3</v>
      </c>
      <c r="K2204" s="37"/>
      <c r="L2204" s="38"/>
      <c r="M2204" s="38">
        <f>IF(AND(J2204= "",K2204= ""), 0, ROUND(ROUND(L2204, 2) * ROUND(IF(K2204="",J2204,K2204),  0), 2))</f>
        <v/>
      </c>
      <c r="N2204" s="7"/>
      <c r="P2204" s="39">
        <v>0.2</v>
      </c>
      <c r="T2204" s="7">
        <v>1571</v>
      </c>
    </row>
    <row r="2205" spans="1:20" hidden="1">
      <c r="A2205" s="7" t="s">
        <v>50</v>
      </c>
    </row>
    <row r="2206" spans="1:20" hidden="1">
      <c r="A2206" s="7" t="s">
        <v>51</v>
      </c>
    </row>
    <row r="2207" spans="1:20" hidden="1">
      <c r="A2207" s="7" t="s">
        <v>57</v>
      </c>
    </row>
    <row r="2208" spans="1:20" hidden="1">
      <c r="A2208" s="7" t="s">
        <v>52</v>
      </c>
    </row>
    <row r="2209" spans="1:20" hidden="1">
      <c r="A2209" s="7" t="s">
        <v>53</v>
      </c>
    </row>
    <row r="2210" spans="1:20" hidden="1">
      <c r="A2210" s="7" t="s">
        <v>54</v>
      </c>
    </row>
    <row r="2211" spans="1:20">
      <c r="A2211" s="7">
        <v>9</v>
      </c>
      <c r="B2211" s="33" t="s">
        <v>598</v>
      </c>
      <c r="C2211" s="33"/>
      <c r="D2211" s="34" t="s">
        <v>599</v>
      </c>
      <c r="E2211" s="35"/>
      <c r="F2211" s="35"/>
      <c r="G2211" s="35"/>
      <c r="H2211" s="35"/>
      <c r="I2211" s="36" t="s">
        <v>79</v>
      </c>
      <c r="J2211" s="56">
        <v>30</v>
      </c>
      <c r="K2211" s="56"/>
      <c r="L2211" s="38"/>
      <c r="M2211" s="38">
        <f>IF(AND(J2211= "",K2211= ""), 0, ROUND(ROUND(L2211, 2) * ROUND(IF(K2211="",J2211,K2211),  2), 2))</f>
        <v/>
      </c>
      <c r="N2211" s="7"/>
      <c r="P2211" s="39">
        <v>0.2</v>
      </c>
      <c r="T2211" s="7">
        <v>1571</v>
      </c>
    </row>
    <row r="2212" spans="1:20" hidden="1">
      <c r="A2212" s="7" t="s">
        <v>50</v>
      </c>
    </row>
    <row r="2213" spans="1:20" hidden="1">
      <c r="A2213" s="7" t="s">
        <v>50</v>
      </c>
    </row>
    <row r="2214" spans="1:20" hidden="1">
      <c r="A2214" s="7" t="s">
        <v>51</v>
      </c>
    </row>
    <row r="2215" spans="1:20" hidden="1">
      <c r="A2215" s="7" t="s">
        <v>52</v>
      </c>
    </row>
    <row r="2216" spans="1:20" hidden="1">
      <c r="A2216" s="7" t="s">
        <v>53</v>
      </c>
    </row>
    <row r="2217" spans="1:20" hidden="1">
      <c r="A2217" s="7" t="s">
        <v>54</v>
      </c>
    </row>
    <row r="2218" spans="1:20">
      <c r="A2218" s="7">
        <v>9</v>
      </c>
      <c r="B2218" s="33" t="s">
        <v>600</v>
      </c>
      <c r="C2218" s="33"/>
      <c r="D2218" s="34" t="s">
        <v>512</v>
      </c>
      <c r="E2218" s="35"/>
      <c r="F2218" s="35"/>
      <c r="G2218" s="35"/>
      <c r="H2218" s="35"/>
      <c r="I2218" s="36" t="s">
        <v>17</v>
      </c>
      <c r="J2218" s="37">
        <v>5</v>
      </c>
      <c r="K2218" s="37"/>
      <c r="L2218" s="38"/>
      <c r="M2218" s="38">
        <f>IF(AND(J2218= "",K2218= ""), 0, ROUND(ROUND(L2218, 2) * ROUND(IF(K2218="",J2218,K2218),  0), 2))</f>
        <v/>
      </c>
      <c r="N2218" s="7"/>
      <c r="P2218" s="39">
        <v>0.2</v>
      </c>
      <c r="T2218" s="7">
        <v>1571</v>
      </c>
    </row>
    <row r="2219" spans="1:20" hidden="1">
      <c r="A2219" s="7" t="s">
        <v>50</v>
      </c>
    </row>
    <row r="2220" spans="1:20" hidden="1">
      <c r="A2220" s="7" t="s">
        <v>51</v>
      </c>
    </row>
    <row r="2221" spans="1:20" hidden="1">
      <c r="A2221" s="7" t="s">
        <v>57</v>
      </c>
    </row>
    <row r="2222" spans="1:20" hidden="1">
      <c r="A2222" s="7" t="s">
        <v>52</v>
      </c>
    </row>
    <row r="2223" spans="1:20" hidden="1">
      <c r="A2223" s="7" t="s">
        <v>53</v>
      </c>
    </row>
    <row r="2224" spans="1:20" hidden="1">
      <c r="A2224" s="7" t="s">
        <v>54</v>
      </c>
    </row>
    <row r="2225" spans="1:20">
      <c r="A2225" s="7" t="s">
        <v>85</v>
      </c>
      <c r="B2225" s="35"/>
      <c r="C2225" s="35"/>
      <c r="M2225" s="35"/>
    </row>
    <row r="2226" spans="1:20">
      <c r="B2226" s="35"/>
      <c r="C2226" s="35"/>
      <c r="D2226" s="58" t="s">
        <v>590</v>
      </c>
      <c r="E2226" s="59"/>
      <c r="F2226" s="59"/>
      <c r="G2226" s="59"/>
      <c r="H2226" s="59"/>
      <c r="I2226" s="60"/>
      <c r="J2226" s="60"/>
      <c r="K2226" s="60"/>
      <c r="L2226" s="60"/>
      <c r="M2226" s="61"/>
    </row>
    <row r="2227" spans="1:20">
      <c r="B2227" s="35"/>
      <c r="C2227" s="35"/>
      <c r="D2227" s="44"/>
      <c r="E2227" s="7"/>
      <c r="F2227" s="7"/>
      <c r="G2227" s="7"/>
      <c r="H2227" s="7"/>
      <c r="I2227" s="7"/>
      <c r="J2227" s="7"/>
      <c r="K2227" s="7"/>
      <c r="L2227" s="7"/>
      <c r="M2227" s="8"/>
    </row>
    <row r="2228" spans="1:20">
      <c r="B2228" s="35"/>
      <c r="C2228" s="35"/>
      <c r="D2228" s="62" t="s">
        <v>66</v>
      </c>
      <c r="E2228" s="63"/>
      <c r="F2228" s="63"/>
      <c r="G2228" s="63"/>
      <c r="H2228" s="63"/>
      <c r="I2228" s="64">
        <f>SUMIF(N2189:N2225, IF(N2188="","",N2188), M2189:M2225)</f>
        <v/>
      </c>
      <c r="J2228" s="64"/>
      <c r="K2228" s="64"/>
      <c r="L2228" s="64"/>
      <c r="M2228" s="65"/>
    </row>
    <row r="2229" spans="1:20" hidden="1">
      <c r="B2229" s="35"/>
      <c r="C2229" s="35"/>
      <c r="D2229" s="66" t="s">
        <v>67</v>
      </c>
      <c r="E2229" s="67"/>
      <c r="F2229" s="67"/>
      <c r="G2229" s="67"/>
      <c r="H2229" s="67"/>
      <c r="I2229" s="68">
        <f>ROUND(SUMIF(N2189:N2225, IF(N2188="","",N2188), M2189:M2225) * 0.2, 2)</f>
        <v/>
      </c>
      <c r="J2229" s="68"/>
      <c r="K2229" s="68"/>
      <c r="L2229" s="68"/>
      <c r="M2229" s="69"/>
    </row>
    <row r="2230" spans="1:20" hidden="1">
      <c r="B2230" s="35"/>
      <c r="C2230" s="35"/>
      <c r="D2230" s="62" t="s">
        <v>68</v>
      </c>
      <c r="E2230" s="63"/>
      <c r="F2230" s="63"/>
      <c r="G2230" s="63"/>
      <c r="H2230" s="63"/>
      <c r="I2230" s="64">
        <f>SUM(I2228:I2229)</f>
        <v/>
      </c>
      <c r="J2230" s="64"/>
      <c r="K2230" s="64"/>
      <c r="L2230" s="64"/>
      <c r="M2230" s="65"/>
    </row>
    <row r="2231" spans="1:20" ht="20.4" customHeight="1">
      <c r="A2231" s="7">
        <v>9</v>
      </c>
      <c r="B2231" s="33" t="s">
        <v>601</v>
      </c>
      <c r="C2231" s="33"/>
      <c r="D2231" s="34" t="s">
        <v>602</v>
      </c>
      <c r="E2231" s="35"/>
      <c r="F2231" s="35"/>
      <c r="G2231" s="35"/>
      <c r="H2231" s="35"/>
      <c r="I2231" s="36" t="s">
        <v>212</v>
      </c>
      <c r="J2231" s="90">
        <v>1</v>
      </c>
      <c r="K2231" s="90"/>
      <c r="L2231" s="38"/>
      <c r="M2231" s="38">
        <f>IF(AND(J2231= "",K2231= ""), 0, ROUND(ROUND(L2231, 2) * ROUND(IF(K2231="",J2231,K2231),  1), 2))</f>
        <v/>
      </c>
      <c r="N2231" s="7" t="s">
        <v>213</v>
      </c>
      <c r="O2231" s="7">
        <v>120306</v>
      </c>
      <c r="P2231" s="39">
        <v>0.2</v>
      </c>
      <c r="T2231" s="7">
        <v>1571</v>
      </c>
    </row>
    <row r="2232" spans="1:20" hidden="1">
      <c r="A2232" s="7" t="s">
        <v>52</v>
      </c>
    </row>
    <row r="2233" spans="1:20" hidden="1">
      <c r="A2233" s="7" t="s">
        <v>53</v>
      </c>
    </row>
    <row r="2234" spans="1:20" hidden="1">
      <c r="A2234" s="7" t="s">
        <v>54</v>
      </c>
    </row>
    <row r="2235" spans="1:20">
      <c r="A2235" s="7">
        <v>9</v>
      </c>
      <c r="B2235" s="33" t="s">
        <v>603</v>
      </c>
      <c r="C2235" s="33"/>
      <c r="D2235" s="34" t="s">
        <v>604</v>
      </c>
      <c r="E2235" s="35"/>
      <c r="F2235" s="35"/>
      <c r="G2235" s="35"/>
      <c r="H2235" s="35"/>
      <c r="I2235" s="36" t="s">
        <v>212</v>
      </c>
      <c r="J2235" s="90">
        <v>1</v>
      </c>
      <c r="K2235" s="90"/>
      <c r="L2235" s="38"/>
      <c r="M2235" s="38">
        <f>IF(AND(J2235= "",K2235= ""), 0, ROUND(ROUND(L2235, 2) * ROUND(IF(K2235="",J2235,K2235),  1), 2))</f>
        <v/>
      </c>
      <c r="N2235" s="7" t="s">
        <v>213</v>
      </c>
      <c r="O2235" s="7">
        <v>120286</v>
      </c>
      <c r="P2235" s="39">
        <v>0.2</v>
      </c>
      <c r="T2235" s="7">
        <v>1571</v>
      </c>
    </row>
    <row r="2236" spans="1:20" hidden="1">
      <c r="A2236" s="7" t="s">
        <v>52</v>
      </c>
    </row>
    <row r="2237" spans="1:20" hidden="1">
      <c r="A2237" s="7" t="s">
        <v>53</v>
      </c>
    </row>
    <row r="2238" spans="1:20" hidden="1">
      <c r="A2238" s="7" t="s">
        <v>54</v>
      </c>
    </row>
    <row r="2239" spans="1:20" ht="20.4" customHeight="1">
      <c r="A2239" s="7">
        <v>9</v>
      </c>
      <c r="B2239" s="33" t="s">
        <v>605</v>
      </c>
      <c r="C2239" s="33"/>
      <c r="D2239" s="34" t="s">
        <v>606</v>
      </c>
      <c r="E2239" s="35"/>
      <c r="F2239" s="35"/>
      <c r="G2239" s="35"/>
      <c r="H2239" s="35"/>
      <c r="I2239" s="36" t="s">
        <v>212</v>
      </c>
      <c r="J2239" s="90">
        <v>1</v>
      </c>
      <c r="K2239" s="90"/>
      <c r="L2239" s="38"/>
      <c r="M2239" s="38">
        <f>IF(AND(J2239= "",K2239= ""), 0, ROUND(ROUND(L2239, 2) * ROUND(IF(K2239="",J2239,K2239),  1), 2))</f>
        <v/>
      </c>
      <c r="N2239" s="7" t="s">
        <v>213</v>
      </c>
      <c r="O2239" s="7">
        <v>117703</v>
      </c>
      <c r="P2239" s="39">
        <v>0.2</v>
      </c>
      <c r="T2239" s="7">
        <v>1571</v>
      </c>
    </row>
    <row r="2240" spans="1:20" hidden="1">
      <c r="A2240" s="7" t="s">
        <v>52</v>
      </c>
    </row>
    <row r="2241" spans="1:20" hidden="1">
      <c r="A2241" s="7" t="s">
        <v>53</v>
      </c>
    </row>
    <row r="2242" spans="1:20" hidden="1">
      <c r="A2242" s="7" t="s">
        <v>54</v>
      </c>
    </row>
    <row r="2243" spans="1:20" ht="20.4" customHeight="1">
      <c r="A2243" s="7">
        <v>9</v>
      </c>
      <c r="B2243" s="33" t="s">
        <v>607</v>
      </c>
      <c r="C2243" s="33"/>
      <c r="D2243" s="34" t="s">
        <v>608</v>
      </c>
      <c r="E2243" s="35"/>
      <c r="F2243" s="35"/>
      <c r="G2243" s="35"/>
      <c r="H2243" s="35"/>
      <c r="I2243" s="36" t="s">
        <v>212</v>
      </c>
      <c r="J2243" s="90">
        <v>1</v>
      </c>
      <c r="K2243" s="90"/>
      <c r="L2243" s="38"/>
      <c r="M2243" s="38">
        <f>IF(AND(J2243= "",K2243= ""), 0, ROUND(ROUND(L2243, 2) * ROUND(IF(K2243="",J2243,K2243),  1), 2))</f>
        <v/>
      </c>
      <c r="N2243" s="7" t="s">
        <v>213</v>
      </c>
      <c r="O2243" s="7">
        <v>108321</v>
      </c>
      <c r="P2243" s="39">
        <v>0.2</v>
      </c>
      <c r="T2243" s="7">
        <v>1571</v>
      </c>
    </row>
    <row r="2244" spans="1:20" hidden="1">
      <c r="A2244" s="7" t="s">
        <v>52</v>
      </c>
    </row>
    <row r="2245" spans="1:20" hidden="1">
      <c r="A2245" s="7" t="s">
        <v>53</v>
      </c>
    </row>
    <row r="2246" spans="1:20" hidden="1">
      <c r="A2246" s="7" t="s">
        <v>54</v>
      </c>
    </row>
    <row r="2247" spans="1:20">
      <c r="A2247" s="7" t="s">
        <v>45</v>
      </c>
      <c r="B2247" s="35"/>
      <c r="C2247" s="35"/>
      <c r="M2247" s="35"/>
    </row>
    <row r="2248" spans="1:20">
      <c r="B2248" s="35"/>
      <c r="C2248" s="35"/>
      <c r="D2248" s="40" t="s">
        <v>527</v>
      </c>
      <c r="E2248" s="41"/>
      <c r="F2248" s="41"/>
      <c r="G2248" s="41"/>
      <c r="H2248" s="41"/>
      <c r="I2248" s="42"/>
      <c r="J2248" s="42"/>
      <c r="K2248" s="42"/>
      <c r="L2248" s="42"/>
      <c r="M2248" s="43"/>
    </row>
    <row r="2249" spans="1:20">
      <c r="B2249" s="35"/>
      <c r="C2249" s="35"/>
      <c r="D2249" s="44"/>
      <c r="E2249" s="7"/>
      <c r="F2249" s="7"/>
      <c r="G2249" s="7"/>
      <c r="H2249" s="7"/>
      <c r="I2249" s="7"/>
      <c r="J2249" s="7"/>
      <c r="K2249" s="7"/>
      <c r="L2249" s="7"/>
      <c r="M2249" s="8"/>
    </row>
    <row r="2250" spans="1:20">
      <c r="B2250" s="35"/>
      <c r="C2250" s="35"/>
      <c r="D2250" s="45" t="s">
        <v>66</v>
      </c>
      <c r="E2250" s="46"/>
      <c r="F2250" s="46"/>
      <c r="G2250" s="46"/>
      <c r="H2250" s="46"/>
      <c r="I2250" s="47">
        <f>SUMIF(N1922:N2247, IF(N1921="","",N1921), M1922:M2247)</f>
        <v/>
      </c>
      <c r="J2250" s="47"/>
      <c r="K2250" s="47"/>
      <c r="L2250" s="47"/>
      <c r="M2250" s="48"/>
    </row>
    <row r="2251" spans="1:20" hidden="1">
      <c r="B2251" s="35"/>
      <c r="C2251" s="35"/>
      <c r="D2251" s="49" t="s">
        <v>67</v>
      </c>
      <c r="E2251" s="50"/>
      <c r="F2251" s="50"/>
      <c r="G2251" s="50"/>
      <c r="H2251" s="50"/>
      <c r="I2251" s="51">
        <f>ROUND(SUMIF(N1922:N2247, IF(N1921="","",N1921), M1922:M2247) * 0.2, 2)</f>
        <v/>
      </c>
      <c r="J2251" s="51"/>
      <c r="K2251" s="51"/>
      <c r="L2251" s="51"/>
      <c r="M2251" s="52"/>
    </row>
    <row r="2252" spans="1:20" hidden="1">
      <c r="B2252" s="35"/>
      <c r="C2252" s="35"/>
      <c r="D2252" s="45" t="s">
        <v>68</v>
      </c>
      <c r="E2252" s="46"/>
      <c r="F2252" s="46"/>
      <c r="G2252" s="46"/>
      <c r="H2252" s="46"/>
      <c r="I2252" s="47">
        <f>SUM(I2250:I2251)</f>
        <v/>
      </c>
      <c r="J2252" s="47"/>
      <c r="K2252" s="47"/>
      <c r="L2252" s="47"/>
      <c r="M2252" s="48"/>
    </row>
    <row r="2253" spans="1:20" ht="17.4" customHeight="1">
      <c r="A2253" s="7">
        <v>3</v>
      </c>
      <c r="B2253" s="30">
        <v>9</v>
      </c>
      <c r="C2253" s="30"/>
      <c r="D2253" s="31" t="s">
        <v>609</v>
      </c>
      <c r="E2253" s="31"/>
      <c r="F2253" s="31"/>
      <c r="G2253" s="31"/>
      <c r="H2253" s="31"/>
      <c r="I2253" s="31"/>
      <c r="J2253" s="31"/>
      <c r="K2253" s="31"/>
      <c r="L2253" s="31"/>
      <c r="M2253" s="32"/>
      <c r="N2253" s="7"/>
    </row>
    <row r="2254" spans="1:20" ht="15.6" customHeight="1">
      <c r="A2254" s="7">
        <v>4</v>
      </c>
      <c r="B2254" s="53" t="s">
        <v>610</v>
      </c>
      <c r="C2254" s="53"/>
      <c r="D2254" s="54" t="s">
        <v>529</v>
      </c>
      <c r="E2254" s="54"/>
      <c r="F2254" s="54"/>
      <c r="G2254" s="54"/>
      <c r="H2254" s="54"/>
      <c r="I2254" s="54"/>
      <c r="J2254" s="54"/>
      <c r="K2254" s="54"/>
      <c r="L2254" s="54"/>
      <c r="M2254" s="55"/>
      <c r="N2254" s="7"/>
    </row>
    <row r="2255" spans="1:20">
      <c r="A2255" s="7">
        <v>9</v>
      </c>
      <c r="B2255" s="33" t="s">
        <v>611</v>
      </c>
      <c r="C2255" s="33"/>
      <c r="D2255" s="34" t="s">
        <v>612</v>
      </c>
      <c r="E2255" s="35"/>
      <c r="F2255" s="35"/>
      <c r="G2255" s="35"/>
      <c r="H2255" s="35"/>
      <c r="I2255" s="36" t="s">
        <v>14</v>
      </c>
      <c r="J2255" s="56">
        <v>582</v>
      </c>
      <c r="K2255" s="56"/>
      <c r="L2255" s="38"/>
      <c r="M2255" s="38">
        <f>IF(AND(J2255= "",K2255= ""), 0, ROUND(ROUND(L2255, 2) * ROUND(IF(K2255="",J2255,K2255),  2), 2))</f>
        <v/>
      </c>
      <c r="N2255" s="7"/>
      <c r="P2255" s="39">
        <v>0.2</v>
      </c>
      <c r="T2255" s="7">
        <v>1571</v>
      </c>
    </row>
    <row r="2256" spans="1:20" hidden="1">
      <c r="A2256" s="7" t="s">
        <v>50</v>
      </c>
    </row>
    <row r="2257" spans="1:1" hidden="1">
      <c r="A2257" s="7" t="s">
        <v>50</v>
      </c>
    </row>
    <row r="2258" spans="1:1" hidden="1">
      <c r="A2258" s="7" t="s">
        <v>50</v>
      </c>
    </row>
    <row r="2259" spans="1:1" hidden="1">
      <c r="A2259" s="7" t="s">
        <v>50</v>
      </c>
    </row>
    <row r="2260" spans="1:1" hidden="1">
      <c r="A2260" s="7" t="s">
        <v>50</v>
      </c>
    </row>
    <row r="2261" spans="1:1" hidden="1">
      <c r="A2261" s="7" t="s">
        <v>50</v>
      </c>
    </row>
    <row r="2262" spans="1:1" hidden="1">
      <c r="A2262" s="7" t="s">
        <v>50</v>
      </c>
    </row>
    <row r="2263" spans="1:1" hidden="1">
      <c r="A2263" s="7" t="s">
        <v>51</v>
      </c>
    </row>
    <row r="2264" spans="1:1" hidden="1">
      <c r="A2264" s="7" t="s">
        <v>57</v>
      </c>
    </row>
    <row r="2265" spans="1:1" hidden="1">
      <c r="A2265" s="7" t="s">
        <v>52</v>
      </c>
    </row>
    <row r="2266" spans="1:1" hidden="1">
      <c r="A2266" s="7" t="s">
        <v>90</v>
      </c>
    </row>
    <row r="2267" spans="1:1" hidden="1">
      <c r="A2267" s="7" t="s">
        <v>237</v>
      </c>
    </row>
    <row r="2268" spans="1:1" hidden="1">
      <c r="A2268" s="7" t="s">
        <v>238</v>
      </c>
    </row>
    <row r="2269" spans="1:1" hidden="1">
      <c r="A2269" s="7" t="s">
        <v>240</v>
      </c>
    </row>
    <row r="2270" spans="1:1" hidden="1">
      <c r="A2270" s="7" t="s">
        <v>239</v>
      </c>
    </row>
    <row r="2271" spans="1:1" hidden="1">
      <c r="A2271" s="7" t="s">
        <v>265</v>
      </c>
    </row>
    <row r="2272" spans="1:1" hidden="1">
      <c r="A2272" s="7" t="s">
        <v>264</v>
      </c>
    </row>
    <row r="2273" spans="1:20" hidden="1">
      <c r="A2273" s="7" t="s">
        <v>53</v>
      </c>
    </row>
    <row r="2274" spans="1:20" hidden="1">
      <c r="A2274" s="7" t="s">
        <v>54</v>
      </c>
    </row>
    <row r="2275" spans="1:20">
      <c r="A2275" s="7">
        <v>9</v>
      </c>
      <c r="B2275" s="33" t="s">
        <v>613</v>
      </c>
      <c r="C2275" s="33"/>
      <c r="D2275" s="34" t="s">
        <v>614</v>
      </c>
      <c r="E2275" s="35"/>
      <c r="F2275" s="35"/>
      <c r="G2275" s="35"/>
      <c r="H2275" s="35"/>
      <c r="I2275" s="36" t="s">
        <v>49</v>
      </c>
      <c r="J2275" s="37">
        <v>1</v>
      </c>
      <c r="K2275" s="37"/>
      <c r="L2275" s="38"/>
      <c r="M2275" s="38">
        <f>IF(AND(J2275= "",K2275= ""), 0, ROUND(ROUND(L2275, 2) * ROUND(IF(K2275="",J2275,K2275),  0), 2))</f>
        <v/>
      </c>
      <c r="N2275" s="7"/>
      <c r="P2275" s="39">
        <v>0.2</v>
      </c>
      <c r="T2275" s="7">
        <v>1571</v>
      </c>
    </row>
    <row r="2276" spans="1:20" hidden="1">
      <c r="A2276" s="7" t="s">
        <v>50</v>
      </c>
    </row>
    <row r="2277" spans="1:20" hidden="1">
      <c r="A2277" s="7" t="s">
        <v>50</v>
      </c>
    </row>
    <row r="2278" spans="1:20" hidden="1">
      <c r="A2278" s="7" t="s">
        <v>51</v>
      </c>
    </row>
    <row r="2279" spans="1:20" hidden="1">
      <c r="A2279" s="7" t="s">
        <v>57</v>
      </c>
    </row>
    <row r="2280" spans="1:20" hidden="1">
      <c r="A2280" s="7" t="s">
        <v>52</v>
      </c>
    </row>
    <row r="2281" spans="1:20" hidden="1">
      <c r="A2281" s="7" t="s">
        <v>53</v>
      </c>
    </row>
    <row r="2282" spans="1:20" hidden="1">
      <c r="A2282" s="7" t="s">
        <v>54</v>
      </c>
    </row>
    <row r="2283" spans="1:20">
      <c r="A2283" s="7">
        <v>9</v>
      </c>
      <c r="B2283" s="33" t="s">
        <v>615</v>
      </c>
      <c r="C2283" s="33"/>
      <c r="D2283" s="34" t="s">
        <v>616</v>
      </c>
      <c r="E2283" s="35"/>
      <c r="F2283" s="35"/>
      <c r="G2283" s="35"/>
      <c r="H2283" s="35"/>
      <c r="I2283" s="36" t="s">
        <v>49</v>
      </c>
      <c r="J2283" s="37">
        <v>1</v>
      </c>
      <c r="K2283" s="37"/>
      <c r="L2283" s="38"/>
      <c r="M2283" s="38">
        <f>IF(AND(J2283= "",K2283= ""), 0, ROUND(ROUND(L2283, 2) * ROUND(IF(K2283="",J2283,K2283),  0), 2))</f>
        <v/>
      </c>
      <c r="N2283" s="7"/>
      <c r="P2283" s="39">
        <v>0.2</v>
      </c>
      <c r="T2283" s="7">
        <v>1571</v>
      </c>
    </row>
    <row r="2284" spans="1:20" hidden="1">
      <c r="A2284" s="7" t="s">
        <v>50</v>
      </c>
    </row>
    <row r="2285" spans="1:20" hidden="1">
      <c r="A2285" s="7" t="s">
        <v>50</v>
      </c>
    </row>
    <row r="2286" spans="1:20" hidden="1">
      <c r="A2286" s="7" t="s">
        <v>51</v>
      </c>
    </row>
    <row r="2287" spans="1:20" hidden="1">
      <c r="A2287" s="7" t="s">
        <v>57</v>
      </c>
    </row>
    <row r="2288" spans="1:20" hidden="1">
      <c r="A2288" s="7" t="s">
        <v>52</v>
      </c>
    </row>
    <row r="2289" spans="1:20" hidden="1">
      <c r="A2289" s="7" t="s">
        <v>53</v>
      </c>
    </row>
    <row r="2290" spans="1:20" hidden="1">
      <c r="A2290" s="7" t="s">
        <v>54</v>
      </c>
    </row>
    <row r="2291" spans="1:20">
      <c r="A2291" s="7">
        <v>9</v>
      </c>
      <c r="B2291" s="33" t="s">
        <v>617</v>
      </c>
      <c r="C2291" s="33"/>
      <c r="D2291" s="34" t="s">
        <v>618</v>
      </c>
      <c r="E2291" s="35"/>
      <c r="F2291" s="35"/>
      <c r="G2291" s="35"/>
      <c r="H2291" s="35"/>
      <c r="I2291" s="36" t="s">
        <v>79</v>
      </c>
      <c r="J2291" s="56">
        <v>38</v>
      </c>
      <c r="K2291" s="56"/>
      <c r="L2291" s="38"/>
      <c r="M2291" s="38">
        <f>IF(AND(J2291= "",K2291= ""), 0, ROUND(ROUND(L2291, 2) * ROUND(IF(K2291="",J2291,K2291),  2), 2))</f>
        <v/>
      </c>
      <c r="N2291" s="7"/>
      <c r="P2291" s="39">
        <v>0.2</v>
      </c>
      <c r="T2291" s="7">
        <v>1571</v>
      </c>
    </row>
    <row r="2292" spans="1:20" hidden="1">
      <c r="A2292" s="7" t="s">
        <v>50</v>
      </c>
    </row>
    <row r="2293" spans="1:20" hidden="1">
      <c r="A2293" s="7" t="s">
        <v>50</v>
      </c>
    </row>
    <row r="2294" spans="1:20" hidden="1">
      <c r="A2294" s="7" t="s">
        <v>51</v>
      </c>
    </row>
    <row r="2295" spans="1:20" hidden="1">
      <c r="A2295" s="7" t="s">
        <v>57</v>
      </c>
    </row>
    <row r="2296" spans="1:20" hidden="1">
      <c r="A2296" s="7" t="s">
        <v>52</v>
      </c>
    </row>
    <row r="2297" spans="1:20" hidden="1">
      <c r="A2297" s="7" t="s">
        <v>53</v>
      </c>
    </row>
    <row r="2298" spans="1:20" hidden="1">
      <c r="A2298" s="7" t="s">
        <v>54</v>
      </c>
    </row>
    <row r="2299" spans="1:20">
      <c r="A2299" s="7" t="s">
        <v>85</v>
      </c>
      <c r="B2299" s="35"/>
      <c r="C2299" s="35"/>
      <c r="M2299" s="35"/>
    </row>
    <row r="2300" spans="1:20">
      <c r="B2300" s="35"/>
      <c r="C2300" s="35"/>
      <c r="D2300" s="58" t="s">
        <v>529</v>
      </c>
      <c r="E2300" s="59"/>
      <c r="F2300" s="59"/>
      <c r="G2300" s="59"/>
      <c r="H2300" s="59"/>
      <c r="I2300" s="60"/>
      <c r="J2300" s="60"/>
      <c r="K2300" s="60"/>
      <c r="L2300" s="60"/>
      <c r="M2300" s="61"/>
    </row>
    <row r="2301" spans="1:20">
      <c r="B2301" s="35"/>
      <c r="C2301" s="35"/>
      <c r="D2301" s="44"/>
      <c r="E2301" s="7"/>
      <c r="F2301" s="7"/>
      <c r="G2301" s="7"/>
      <c r="H2301" s="7"/>
      <c r="I2301" s="7"/>
      <c r="J2301" s="7"/>
      <c r="K2301" s="7"/>
      <c r="L2301" s="7"/>
      <c r="M2301" s="8"/>
    </row>
    <row r="2302" spans="1:20">
      <c r="B2302" s="35"/>
      <c r="C2302" s="35"/>
      <c r="D2302" s="62" t="s">
        <v>66</v>
      </c>
      <c r="E2302" s="63"/>
      <c r="F2302" s="63"/>
      <c r="G2302" s="63"/>
      <c r="H2302" s="63"/>
      <c r="I2302" s="64">
        <f>SUMIF(N2255:N2299, IF(N2254="","",N2254), M2255:M2299)</f>
        <v/>
      </c>
      <c r="J2302" s="64"/>
      <c r="K2302" s="64"/>
      <c r="L2302" s="64"/>
      <c r="M2302" s="65"/>
    </row>
    <row r="2303" spans="1:20" hidden="1">
      <c r="B2303" s="35"/>
      <c r="C2303" s="35"/>
      <c r="D2303" s="66" t="s">
        <v>67</v>
      </c>
      <c r="E2303" s="67"/>
      <c r="F2303" s="67"/>
      <c r="G2303" s="67"/>
      <c r="H2303" s="67"/>
      <c r="I2303" s="68">
        <f>ROUND(SUMIF(N2255:N2299, IF(N2254="","",N2254), M2255:M2299) * 0.2, 2)</f>
        <v/>
      </c>
      <c r="J2303" s="68"/>
      <c r="K2303" s="68"/>
      <c r="L2303" s="68"/>
      <c r="M2303" s="69"/>
    </row>
    <row r="2304" spans="1:20" hidden="1">
      <c r="B2304" s="35"/>
      <c r="C2304" s="35"/>
      <c r="D2304" s="62" t="s">
        <v>68</v>
      </c>
      <c r="E2304" s="63"/>
      <c r="F2304" s="63"/>
      <c r="G2304" s="63"/>
      <c r="H2304" s="63"/>
      <c r="I2304" s="64">
        <f>SUM(I2302:I2303)</f>
        <v/>
      </c>
      <c r="J2304" s="64"/>
      <c r="K2304" s="64"/>
      <c r="L2304" s="64"/>
      <c r="M2304" s="65"/>
    </row>
    <row r="2305" spans="1:20" ht="15.6" customHeight="1">
      <c r="A2305" s="7">
        <v>4</v>
      </c>
      <c r="B2305" s="53" t="s">
        <v>619</v>
      </c>
      <c r="C2305" s="53"/>
      <c r="D2305" s="54" t="s">
        <v>620</v>
      </c>
      <c r="E2305" s="54"/>
      <c r="F2305" s="54"/>
      <c r="G2305" s="54"/>
      <c r="H2305" s="54"/>
      <c r="I2305" s="54"/>
      <c r="J2305" s="54"/>
      <c r="K2305" s="54"/>
      <c r="L2305" s="54"/>
      <c r="M2305" s="55"/>
      <c r="N2305" s="7"/>
    </row>
    <row r="2306" spans="1:20" ht="27.6" customHeight="1">
      <c r="A2306" s="7">
        <v>5</v>
      </c>
      <c r="B2306" s="73" t="s">
        <v>621</v>
      </c>
      <c r="C2306" s="73"/>
      <c r="D2306" s="74" t="s">
        <v>622</v>
      </c>
      <c r="E2306" s="74"/>
      <c r="F2306" s="74"/>
      <c r="G2306" s="74"/>
      <c r="H2306" s="74"/>
      <c r="I2306" s="74"/>
      <c r="J2306" s="74"/>
      <c r="K2306" s="74"/>
      <c r="L2306" s="74"/>
      <c r="M2306" s="75"/>
      <c r="N2306" s="7"/>
    </row>
    <row r="2307" spans="1:20" hidden="1">
      <c r="A2307" s="7" t="s">
        <v>99</v>
      </c>
    </row>
    <row r="2308" spans="1:20" hidden="1">
      <c r="A2308" s="7" t="s">
        <v>99</v>
      </c>
    </row>
    <row r="2309" spans="1:20" hidden="1">
      <c r="A2309" s="7" t="s">
        <v>99</v>
      </c>
    </row>
    <row r="2310" spans="1:20" hidden="1">
      <c r="A2310" s="7" t="s">
        <v>99</v>
      </c>
    </row>
    <row r="2311" spans="1:20" hidden="1">
      <c r="A2311" s="7" t="s">
        <v>99</v>
      </c>
    </row>
    <row r="2312" spans="1:20" hidden="1">
      <c r="A2312" s="7" t="s">
        <v>99</v>
      </c>
    </row>
    <row r="2313" spans="1:20" hidden="1">
      <c r="A2313" s="7" t="s">
        <v>99</v>
      </c>
    </row>
    <row r="2314" spans="1:20">
      <c r="A2314" s="7">
        <v>9</v>
      </c>
      <c r="B2314" s="33" t="s">
        <v>623</v>
      </c>
      <c r="C2314" s="33"/>
      <c r="D2314" s="34" t="s">
        <v>624</v>
      </c>
      <c r="E2314" s="35"/>
      <c r="F2314" s="35"/>
      <c r="G2314" s="35"/>
      <c r="H2314" s="35"/>
      <c r="I2314" s="36" t="s">
        <v>14</v>
      </c>
      <c r="J2314" s="56">
        <v>300.5</v>
      </c>
      <c r="K2314" s="56"/>
      <c r="L2314" s="38"/>
      <c r="M2314" s="38">
        <f>IF(AND(J2314= "",K2314= ""), 0, ROUND(ROUND(L2314, 2) * ROUND(IF(K2314="",J2314,K2314),  2), 2))</f>
        <v/>
      </c>
      <c r="N2314" s="7"/>
      <c r="P2314" s="39">
        <v>0.2</v>
      </c>
      <c r="T2314" s="7">
        <v>1571</v>
      </c>
    </row>
    <row r="2315" spans="1:20" hidden="1">
      <c r="A2315" s="7" t="s">
        <v>50</v>
      </c>
    </row>
    <row r="2316" spans="1:20" hidden="1">
      <c r="A2316" s="7" t="s">
        <v>50</v>
      </c>
    </row>
    <row r="2317" spans="1:20" hidden="1">
      <c r="A2317" s="7" t="s">
        <v>50</v>
      </c>
    </row>
    <row r="2318" spans="1:20" hidden="1">
      <c r="A2318" s="7" t="s">
        <v>51</v>
      </c>
    </row>
    <row r="2319" spans="1:20" hidden="1">
      <c r="A2319" s="7" t="s">
        <v>57</v>
      </c>
    </row>
    <row r="2320" spans="1:20" hidden="1">
      <c r="A2320" s="7" t="s">
        <v>238</v>
      </c>
    </row>
    <row r="2321" spans="1:20" hidden="1">
      <c r="A2321" s="7" t="s">
        <v>240</v>
      </c>
    </row>
    <row r="2322" spans="1:20" hidden="1">
      <c r="A2322" s="7" t="s">
        <v>239</v>
      </c>
    </row>
    <row r="2323" spans="1:20" hidden="1">
      <c r="A2323" s="7" t="s">
        <v>265</v>
      </c>
    </row>
    <row r="2324" spans="1:20" hidden="1">
      <c r="A2324" s="7" t="s">
        <v>264</v>
      </c>
    </row>
    <row r="2325" spans="1:20" hidden="1">
      <c r="A2325" s="7" t="s">
        <v>53</v>
      </c>
    </row>
    <row r="2326" spans="1:20" hidden="1">
      <c r="A2326" s="7" t="s">
        <v>52</v>
      </c>
    </row>
    <row r="2327" spans="1:20" hidden="1">
      <c r="A2327" s="7" t="s">
        <v>90</v>
      </c>
    </row>
    <row r="2328" spans="1:20" hidden="1">
      <c r="A2328" s="7" t="s">
        <v>237</v>
      </c>
    </row>
    <row r="2329" spans="1:20" hidden="1">
      <c r="A2329" s="7" t="s">
        <v>263</v>
      </c>
    </row>
    <row r="2330" spans="1:20" hidden="1">
      <c r="A2330" s="7" t="s">
        <v>275</v>
      </c>
    </row>
    <row r="2331" spans="1:20" hidden="1">
      <c r="A2331" s="7" t="s">
        <v>53</v>
      </c>
    </row>
    <row r="2332" spans="1:20" hidden="1">
      <c r="A2332" s="7" t="s">
        <v>54</v>
      </c>
    </row>
    <row r="2333" spans="1:20">
      <c r="A2333" s="7">
        <v>9</v>
      </c>
      <c r="B2333" s="33" t="s">
        <v>625</v>
      </c>
      <c r="C2333" s="33" t="s">
        <v>626</v>
      </c>
      <c r="D2333" s="34" t="s">
        <v>627</v>
      </c>
      <c r="E2333" s="35"/>
      <c r="F2333" s="35"/>
      <c r="G2333" s="35"/>
      <c r="H2333" s="35"/>
      <c r="I2333" s="36" t="s">
        <v>79</v>
      </c>
      <c r="J2333" s="56">
        <v>50</v>
      </c>
      <c r="K2333" s="56"/>
      <c r="L2333" s="38"/>
      <c r="M2333" s="38">
        <f>IF(AND(J2333= "",K2333= ""), 0, ROUND(ROUND(L2333, 2) * ROUND(IF(K2333="",J2333,K2333),  2), 2))</f>
        <v/>
      </c>
      <c r="N2333" s="7"/>
      <c r="P2333" s="39">
        <v>0.2</v>
      </c>
      <c r="T2333" s="7">
        <v>1571</v>
      </c>
    </row>
    <row r="2334" spans="1:20" hidden="1">
      <c r="A2334" s="7" t="s">
        <v>50</v>
      </c>
    </row>
    <row r="2335" spans="1:20" hidden="1">
      <c r="A2335" s="7" t="s">
        <v>50</v>
      </c>
    </row>
    <row r="2336" spans="1:20" hidden="1">
      <c r="A2336" s="7" t="s">
        <v>51</v>
      </c>
    </row>
    <row r="2337" spans="1:14" hidden="1">
      <c r="A2337" s="7" t="s">
        <v>57</v>
      </c>
    </row>
    <row r="2338" spans="1:14" hidden="1">
      <c r="A2338" s="7" t="s">
        <v>52</v>
      </c>
    </row>
    <row r="2339" spans="1:14" hidden="1">
      <c r="A2339" s="7" t="s">
        <v>90</v>
      </c>
    </row>
    <row r="2340" spans="1:14" hidden="1">
      <c r="A2340" s="7" t="s">
        <v>237</v>
      </c>
    </row>
    <row r="2341" spans="1:14" hidden="1">
      <c r="A2341" s="7" t="s">
        <v>263</v>
      </c>
    </row>
    <row r="2342" spans="1:14" hidden="1">
      <c r="A2342" s="7" t="s">
        <v>275</v>
      </c>
    </row>
    <row r="2343" spans="1:14" hidden="1">
      <c r="A2343" s="7" t="s">
        <v>53</v>
      </c>
    </row>
    <row r="2344" spans="1:14" hidden="1">
      <c r="A2344" s="7" t="s">
        <v>54</v>
      </c>
    </row>
    <row r="2345" spans="1:14">
      <c r="A2345" s="7" t="s">
        <v>116</v>
      </c>
      <c r="B2345" s="35"/>
      <c r="C2345" s="35"/>
      <c r="M2345" s="35"/>
    </row>
    <row r="2346" spans="1:14" ht="26.4" customHeight="1">
      <c r="B2346" s="35"/>
      <c r="C2346" s="35"/>
      <c r="D2346" s="76" t="s">
        <v>622</v>
      </c>
      <c r="E2346" s="77"/>
      <c r="F2346" s="77"/>
      <c r="G2346" s="77"/>
      <c r="H2346" s="77"/>
      <c r="I2346" s="78"/>
      <c r="J2346" s="78"/>
      <c r="K2346" s="78"/>
      <c r="L2346" s="78"/>
      <c r="M2346" s="79"/>
    </row>
    <row r="2347" spans="1:14">
      <c r="B2347" s="35"/>
      <c r="C2347" s="35"/>
      <c r="D2347" s="44"/>
      <c r="E2347" s="7"/>
      <c r="F2347" s="7"/>
      <c r="G2347" s="7"/>
      <c r="H2347" s="7"/>
      <c r="I2347" s="7"/>
      <c r="J2347" s="7"/>
      <c r="K2347" s="7"/>
      <c r="L2347" s="7"/>
      <c r="M2347" s="8"/>
    </row>
    <row r="2348" spans="1:14">
      <c r="B2348" s="35"/>
      <c r="C2348" s="35"/>
      <c r="D2348" s="80" t="s">
        <v>66</v>
      </c>
      <c r="E2348" s="81"/>
      <c r="F2348" s="81"/>
      <c r="G2348" s="81"/>
      <c r="H2348" s="81"/>
      <c r="I2348" s="82">
        <f>SUMIF(N2307:N2345, IF(N2306="","",N2306), M2307:M2345)</f>
        <v/>
      </c>
      <c r="J2348" s="82"/>
      <c r="K2348" s="82"/>
      <c r="L2348" s="82"/>
      <c r="M2348" s="83"/>
    </row>
    <row r="2349" spans="1:14" hidden="1">
      <c r="B2349" s="35"/>
      <c r="C2349" s="35"/>
      <c r="D2349" s="84" t="s">
        <v>67</v>
      </c>
      <c r="E2349" s="85"/>
      <c r="F2349" s="85"/>
      <c r="G2349" s="85"/>
      <c r="H2349" s="85"/>
      <c r="I2349" s="86">
        <f>ROUND(SUMIF(N2307:N2345, IF(N2306="","",N2306), M2307:M2345) * 0.2, 2)</f>
        <v/>
      </c>
      <c r="J2349" s="86"/>
      <c r="K2349" s="86"/>
      <c r="L2349" s="86"/>
      <c r="M2349" s="87"/>
    </row>
    <row r="2350" spans="1:14" hidden="1">
      <c r="B2350" s="35"/>
      <c r="C2350" s="35"/>
      <c r="D2350" s="80" t="s">
        <v>68</v>
      </c>
      <c r="E2350" s="81"/>
      <c r="F2350" s="81"/>
      <c r="G2350" s="81"/>
      <c r="H2350" s="81"/>
      <c r="I2350" s="82">
        <f>SUM(I2348:I2349)</f>
        <v/>
      </c>
      <c r="J2350" s="82"/>
      <c r="K2350" s="82"/>
      <c r="L2350" s="82"/>
      <c r="M2350" s="83"/>
    </row>
    <row r="2351" spans="1:14" ht="27.6" customHeight="1">
      <c r="A2351" s="7">
        <v>5</v>
      </c>
      <c r="B2351" s="73" t="s">
        <v>628</v>
      </c>
      <c r="C2351" s="73" t="s">
        <v>629</v>
      </c>
      <c r="D2351" s="74" t="s">
        <v>630</v>
      </c>
      <c r="E2351" s="74"/>
      <c r="F2351" s="74"/>
      <c r="G2351" s="74"/>
      <c r="H2351" s="74"/>
      <c r="I2351" s="74"/>
      <c r="J2351" s="74"/>
      <c r="K2351" s="74"/>
      <c r="L2351" s="74"/>
      <c r="M2351" s="75"/>
      <c r="N2351" s="7"/>
    </row>
    <row r="2352" spans="1:14" hidden="1">
      <c r="A2352" s="7" t="s">
        <v>99</v>
      </c>
    </row>
    <row r="2353" spans="1:20" hidden="1">
      <c r="A2353" s="7" t="s">
        <v>99</v>
      </c>
    </row>
    <row r="2354" spans="1:20" hidden="1">
      <c r="A2354" s="7" t="s">
        <v>99</v>
      </c>
    </row>
    <row r="2355" spans="1:20" hidden="1">
      <c r="A2355" s="7" t="s">
        <v>99</v>
      </c>
    </row>
    <row r="2356" spans="1:20" hidden="1">
      <c r="A2356" s="7" t="s">
        <v>99</v>
      </c>
    </row>
    <row r="2357" spans="1:20" hidden="1">
      <c r="A2357" s="7" t="s">
        <v>99</v>
      </c>
    </row>
    <row r="2358" spans="1:20" hidden="1">
      <c r="A2358" s="7" t="s">
        <v>99</v>
      </c>
    </row>
    <row r="2359" spans="1:20" hidden="1">
      <c r="A2359" s="7" t="s">
        <v>99</v>
      </c>
    </row>
    <row r="2360" spans="1:20" hidden="1">
      <c r="A2360" s="7" t="s">
        <v>99</v>
      </c>
    </row>
    <row r="2361" spans="1:20" hidden="1">
      <c r="A2361" s="7" t="s">
        <v>99</v>
      </c>
    </row>
    <row r="2362" spans="1:20" ht="20.4" customHeight="1">
      <c r="A2362" s="7">
        <v>9</v>
      </c>
      <c r="B2362" s="33" t="s">
        <v>631</v>
      </c>
      <c r="C2362" s="33" t="s">
        <v>632</v>
      </c>
      <c r="D2362" s="34" t="s">
        <v>633</v>
      </c>
      <c r="E2362" s="35"/>
      <c r="F2362" s="35"/>
      <c r="G2362" s="35"/>
      <c r="H2362" s="35"/>
      <c r="I2362" s="36" t="s">
        <v>14</v>
      </c>
      <c r="J2362" s="56">
        <v>104.2</v>
      </c>
      <c r="K2362" s="56"/>
      <c r="L2362" s="38"/>
      <c r="M2362" s="38">
        <f>IF(AND(J2362= "",K2362= ""), 0, ROUND(ROUND(L2362, 2) * ROUND(IF(K2362="",J2362,K2362),  2), 2))</f>
        <v/>
      </c>
      <c r="N2362" s="7"/>
      <c r="P2362" s="39">
        <v>0.2</v>
      </c>
      <c r="T2362" s="7">
        <v>1571</v>
      </c>
    </row>
    <row r="2363" spans="1:20" hidden="1">
      <c r="A2363" s="7" t="s">
        <v>50</v>
      </c>
    </row>
    <row r="2364" spans="1:20" hidden="1">
      <c r="A2364" s="7" t="s">
        <v>51</v>
      </c>
    </row>
    <row r="2365" spans="1:20" hidden="1">
      <c r="A2365" s="7" t="s">
        <v>57</v>
      </c>
    </row>
    <row r="2366" spans="1:20" hidden="1">
      <c r="A2366" s="7" t="s">
        <v>52</v>
      </c>
    </row>
    <row r="2367" spans="1:20" hidden="1">
      <c r="A2367" s="7" t="s">
        <v>90</v>
      </c>
    </row>
    <row r="2368" spans="1:20" hidden="1">
      <c r="A2368" s="7" t="s">
        <v>53</v>
      </c>
    </row>
    <row r="2369" spans="1:14" hidden="1">
      <c r="A2369" s="7" t="s">
        <v>238</v>
      </c>
    </row>
    <row r="2370" spans="1:14" hidden="1">
      <c r="A2370" s="7" t="s">
        <v>237</v>
      </c>
    </row>
    <row r="2371" spans="1:14" hidden="1">
      <c r="A2371" s="7" t="s">
        <v>53</v>
      </c>
    </row>
    <row r="2372" spans="1:14" hidden="1">
      <c r="A2372" s="7" t="s">
        <v>54</v>
      </c>
    </row>
    <row r="2373" spans="1:14">
      <c r="A2373" s="7" t="s">
        <v>116</v>
      </c>
      <c r="B2373" s="35"/>
      <c r="C2373" s="35"/>
      <c r="M2373" s="35"/>
    </row>
    <row r="2374" spans="1:14" ht="26.4" customHeight="1">
      <c r="B2374" s="35"/>
      <c r="C2374" s="35"/>
      <c r="D2374" s="76" t="s">
        <v>630</v>
      </c>
      <c r="E2374" s="77"/>
      <c r="F2374" s="77"/>
      <c r="G2374" s="77"/>
      <c r="H2374" s="77"/>
      <c r="I2374" s="78"/>
      <c r="J2374" s="78"/>
      <c r="K2374" s="78"/>
      <c r="L2374" s="78"/>
      <c r="M2374" s="79"/>
    </row>
    <row r="2375" spans="1:14">
      <c r="B2375" s="35"/>
      <c r="C2375" s="35"/>
      <c r="D2375" s="44"/>
      <c r="E2375" s="7"/>
      <c r="F2375" s="7"/>
      <c r="G2375" s="7"/>
      <c r="H2375" s="7"/>
      <c r="I2375" s="7"/>
      <c r="J2375" s="7"/>
      <c r="K2375" s="7"/>
      <c r="L2375" s="7"/>
      <c r="M2375" s="8"/>
    </row>
    <row r="2376" spans="1:14">
      <c r="B2376" s="35"/>
      <c r="C2376" s="35"/>
      <c r="D2376" s="80" t="s">
        <v>66</v>
      </c>
      <c r="E2376" s="81"/>
      <c r="F2376" s="81"/>
      <c r="G2376" s="81"/>
      <c r="H2376" s="81"/>
      <c r="I2376" s="82">
        <f>SUMIF(N2352:N2373, IF(N2351="","",N2351), M2352:M2373)</f>
        <v/>
      </c>
      <c r="J2376" s="82"/>
      <c r="K2376" s="82"/>
      <c r="L2376" s="82"/>
      <c r="M2376" s="83"/>
    </row>
    <row r="2377" spans="1:14" hidden="1">
      <c r="B2377" s="35"/>
      <c r="C2377" s="35"/>
      <c r="D2377" s="84" t="s">
        <v>67</v>
      </c>
      <c r="E2377" s="85"/>
      <c r="F2377" s="85"/>
      <c r="G2377" s="85"/>
      <c r="H2377" s="85"/>
      <c r="I2377" s="86">
        <f>ROUND(SUMIF(N2352:N2373, IF(N2351="","",N2351), M2352:M2373) * 0.2, 2)</f>
        <v/>
      </c>
      <c r="J2377" s="86"/>
      <c r="K2377" s="86"/>
      <c r="L2377" s="86"/>
      <c r="M2377" s="87"/>
    </row>
    <row r="2378" spans="1:14" hidden="1">
      <c r="B2378" s="35"/>
      <c r="C2378" s="35"/>
      <c r="D2378" s="80" t="s">
        <v>68</v>
      </c>
      <c r="E2378" s="81"/>
      <c r="F2378" s="81"/>
      <c r="G2378" s="81"/>
      <c r="H2378" s="81"/>
      <c r="I2378" s="82">
        <f>SUM(I2376:I2377)</f>
        <v/>
      </c>
      <c r="J2378" s="82"/>
      <c r="K2378" s="82"/>
      <c r="L2378" s="82"/>
      <c r="M2378" s="83"/>
    </row>
    <row r="2379" spans="1:14" ht="27.6" customHeight="1">
      <c r="A2379" s="7">
        <v>5</v>
      </c>
      <c r="B2379" s="73" t="s">
        <v>634</v>
      </c>
      <c r="C2379" s="73"/>
      <c r="D2379" s="74" t="s">
        <v>635</v>
      </c>
      <c r="E2379" s="74"/>
      <c r="F2379" s="74"/>
      <c r="G2379" s="74"/>
      <c r="H2379" s="74"/>
      <c r="I2379" s="74"/>
      <c r="J2379" s="74"/>
      <c r="K2379" s="74"/>
      <c r="L2379" s="74"/>
      <c r="M2379" s="75"/>
      <c r="N2379" s="7"/>
    </row>
    <row r="2380" spans="1:14" hidden="1">
      <c r="A2380" s="7" t="s">
        <v>99</v>
      </c>
    </row>
    <row r="2381" spans="1:14" hidden="1">
      <c r="A2381" s="7" t="s">
        <v>99</v>
      </c>
    </row>
    <row r="2382" spans="1:14" hidden="1">
      <c r="A2382" s="7" t="s">
        <v>99</v>
      </c>
    </row>
    <row r="2383" spans="1:14" hidden="1">
      <c r="A2383" s="7" t="s">
        <v>99</v>
      </c>
    </row>
    <row r="2384" spans="1:14" hidden="1">
      <c r="A2384" s="7" t="s">
        <v>99</v>
      </c>
    </row>
    <row r="2385" spans="1:20" hidden="1">
      <c r="A2385" s="7" t="s">
        <v>99</v>
      </c>
    </row>
    <row r="2386" spans="1:20" hidden="1">
      <c r="A2386" s="7" t="s">
        <v>99</v>
      </c>
    </row>
    <row r="2387" spans="1:20" hidden="1">
      <c r="A2387" s="7" t="s">
        <v>99</v>
      </c>
    </row>
    <row r="2388" spans="1:20" hidden="1">
      <c r="A2388" s="7" t="s">
        <v>99</v>
      </c>
    </row>
    <row r="2389" spans="1:20" hidden="1">
      <c r="A2389" s="7" t="s">
        <v>99</v>
      </c>
    </row>
    <row r="2390" spans="1:20" hidden="1">
      <c r="A2390" s="7" t="s">
        <v>99</v>
      </c>
    </row>
    <row r="2391" spans="1:20">
      <c r="A2391" s="7">
        <v>9</v>
      </c>
      <c r="B2391" s="33" t="s">
        <v>636</v>
      </c>
      <c r="C2391" s="33"/>
      <c r="D2391" s="34" t="s">
        <v>637</v>
      </c>
      <c r="E2391" s="35"/>
      <c r="F2391" s="35"/>
      <c r="G2391" s="35"/>
      <c r="H2391" s="35"/>
      <c r="I2391" s="36" t="s">
        <v>14</v>
      </c>
      <c r="J2391" s="56">
        <v>15</v>
      </c>
      <c r="K2391" s="56"/>
      <c r="L2391" s="38"/>
      <c r="M2391" s="38">
        <f>IF(AND(J2391= "",K2391= ""), 0, ROUND(ROUND(L2391, 2) * ROUND(IF(K2391="",J2391,K2391),  2), 2))</f>
        <v/>
      </c>
      <c r="N2391" s="7"/>
      <c r="P2391" s="39">
        <v>0.2</v>
      </c>
      <c r="T2391" s="7">
        <v>1571</v>
      </c>
    </row>
    <row r="2392" spans="1:20" hidden="1">
      <c r="A2392" s="7" t="s">
        <v>50</v>
      </c>
    </row>
    <row r="2393" spans="1:20" hidden="1">
      <c r="A2393" s="7" t="s">
        <v>51</v>
      </c>
    </row>
    <row r="2394" spans="1:20" hidden="1">
      <c r="A2394" s="7" t="s">
        <v>57</v>
      </c>
    </row>
    <row r="2395" spans="1:20" hidden="1">
      <c r="A2395" s="7" t="s">
        <v>52</v>
      </c>
    </row>
    <row r="2396" spans="1:20" hidden="1">
      <c r="A2396" s="7" t="s">
        <v>53</v>
      </c>
    </row>
    <row r="2397" spans="1:20" hidden="1">
      <c r="A2397" s="7" t="s">
        <v>54</v>
      </c>
    </row>
    <row r="2398" spans="1:20">
      <c r="A2398" s="7" t="s">
        <v>116</v>
      </c>
      <c r="B2398" s="35"/>
      <c r="C2398" s="35"/>
      <c r="M2398" s="35"/>
    </row>
    <row r="2399" spans="1:20" ht="26.4" customHeight="1">
      <c r="B2399" s="35"/>
      <c r="C2399" s="35"/>
      <c r="D2399" s="76" t="s">
        <v>635</v>
      </c>
      <c r="E2399" s="77"/>
      <c r="F2399" s="77"/>
      <c r="G2399" s="77"/>
      <c r="H2399" s="77"/>
      <c r="I2399" s="78"/>
      <c r="J2399" s="78"/>
      <c r="K2399" s="78"/>
      <c r="L2399" s="78"/>
      <c r="M2399" s="79"/>
    </row>
    <row r="2400" spans="1:20">
      <c r="B2400" s="35"/>
      <c r="C2400" s="35"/>
      <c r="D2400" s="44"/>
      <c r="E2400" s="7"/>
      <c r="F2400" s="7"/>
      <c r="G2400" s="7"/>
      <c r="H2400" s="7"/>
      <c r="I2400" s="7"/>
      <c r="J2400" s="7"/>
      <c r="K2400" s="7"/>
      <c r="L2400" s="7"/>
      <c r="M2400" s="8"/>
    </row>
    <row r="2401" spans="1:20">
      <c r="B2401" s="35"/>
      <c r="C2401" s="35"/>
      <c r="D2401" s="80" t="s">
        <v>66</v>
      </c>
      <c r="E2401" s="81"/>
      <c r="F2401" s="81"/>
      <c r="G2401" s="81"/>
      <c r="H2401" s="81"/>
      <c r="I2401" s="82">
        <f>SUMIF(N2380:N2398, IF(N2379="","",N2379), M2380:M2398)</f>
        <v/>
      </c>
      <c r="J2401" s="82"/>
      <c r="K2401" s="82"/>
      <c r="L2401" s="82"/>
      <c r="M2401" s="83"/>
    </row>
    <row r="2402" spans="1:20" hidden="1">
      <c r="B2402" s="35"/>
      <c r="C2402" s="35"/>
      <c r="D2402" s="84" t="s">
        <v>67</v>
      </c>
      <c r="E2402" s="85"/>
      <c r="F2402" s="85"/>
      <c r="G2402" s="85"/>
      <c r="H2402" s="85"/>
      <c r="I2402" s="86">
        <f>ROUND(SUMIF(N2380:N2398, IF(N2379="","",N2379), M2380:M2398) * 0.2, 2)</f>
        <v/>
      </c>
      <c r="J2402" s="86"/>
      <c r="K2402" s="86"/>
      <c r="L2402" s="86"/>
      <c r="M2402" s="87"/>
    </row>
    <row r="2403" spans="1:20" hidden="1">
      <c r="B2403" s="35"/>
      <c r="C2403" s="35"/>
      <c r="D2403" s="80" t="s">
        <v>68</v>
      </c>
      <c r="E2403" s="81"/>
      <c r="F2403" s="81"/>
      <c r="G2403" s="81"/>
      <c r="H2403" s="81"/>
      <c r="I2403" s="82">
        <f>SUM(I2401:I2402)</f>
        <v/>
      </c>
      <c r="J2403" s="82"/>
      <c r="K2403" s="82"/>
      <c r="L2403" s="82"/>
      <c r="M2403" s="83"/>
    </row>
    <row r="2404" spans="1:20">
      <c r="A2404" s="7">
        <v>5</v>
      </c>
      <c r="B2404" s="73" t="s">
        <v>638</v>
      </c>
      <c r="C2404" s="73"/>
      <c r="D2404" s="74" t="s">
        <v>639</v>
      </c>
      <c r="E2404" s="74"/>
      <c r="F2404" s="74"/>
      <c r="G2404" s="74"/>
      <c r="H2404" s="74"/>
      <c r="I2404" s="74"/>
      <c r="J2404" s="74"/>
      <c r="K2404" s="74"/>
      <c r="L2404" s="74"/>
      <c r="M2404" s="75"/>
      <c r="N2404" s="7"/>
    </row>
    <row r="2405" spans="1:20" ht="20.4" customHeight="1">
      <c r="A2405" s="7">
        <v>9</v>
      </c>
      <c r="B2405" s="33" t="s">
        <v>640</v>
      </c>
      <c r="C2405" s="33"/>
      <c r="D2405" s="34" t="s">
        <v>641</v>
      </c>
      <c r="E2405" s="35"/>
      <c r="F2405" s="35"/>
      <c r="G2405" s="35"/>
      <c r="H2405" s="35"/>
      <c r="I2405" s="36" t="s">
        <v>14</v>
      </c>
      <c r="J2405" s="56">
        <v>15.88</v>
      </c>
      <c r="K2405" s="56"/>
      <c r="L2405" s="38"/>
      <c r="M2405" s="38">
        <f>IF(AND(J2405= "",K2405= ""), 0, ROUND(ROUND(L2405, 2) * ROUND(IF(K2405="",J2405,K2405),  2), 2))</f>
        <v/>
      </c>
      <c r="N2405" s="7"/>
      <c r="P2405" s="39">
        <v>0.2</v>
      </c>
      <c r="T2405" s="7">
        <v>1571</v>
      </c>
    </row>
    <row r="2406" spans="1:20" hidden="1">
      <c r="A2406" s="7" t="s">
        <v>50</v>
      </c>
    </row>
    <row r="2407" spans="1:20" hidden="1">
      <c r="A2407" s="7" t="s">
        <v>50</v>
      </c>
    </row>
    <row r="2408" spans="1:20" hidden="1">
      <c r="A2408" s="7" t="s">
        <v>50</v>
      </c>
    </row>
    <row r="2409" spans="1:20" hidden="1">
      <c r="A2409" s="7" t="s">
        <v>51</v>
      </c>
    </row>
    <row r="2410" spans="1:20" hidden="1">
      <c r="A2410" s="7" t="s">
        <v>57</v>
      </c>
    </row>
    <row r="2411" spans="1:20" hidden="1">
      <c r="A2411" s="7" t="s">
        <v>52</v>
      </c>
    </row>
    <row r="2412" spans="1:20" hidden="1">
      <c r="A2412" s="7" t="s">
        <v>53</v>
      </c>
    </row>
    <row r="2413" spans="1:20" hidden="1">
      <c r="A2413" s="7" t="s">
        <v>54</v>
      </c>
    </row>
    <row r="2414" spans="1:20" ht="20.4" customHeight="1">
      <c r="A2414" s="7">
        <v>9</v>
      </c>
      <c r="B2414" s="33" t="s">
        <v>642</v>
      </c>
      <c r="C2414" s="33"/>
      <c r="D2414" s="34" t="s">
        <v>643</v>
      </c>
      <c r="E2414" s="35"/>
      <c r="F2414" s="35"/>
      <c r="G2414" s="35"/>
      <c r="H2414" s="35"/>
      <c r="I2414" s="36" t="s">
        <v>14</v>
      </c>
      <c r="J2414" s="56">
        <v>20</v>
      </c>
      <c r="K2414" s="56"/>
      <c r="L2414" s="38"/>
      <c r="M2414" s="38">
        <f>IF(AND(J2414= "",K2414= ""), 0, ROUND(ROUND(L2414, 2) * ROUND(IF(K2414="",J2414,K2414),  2), 2))</f>
        <v/>
      </c>
      <c r="N2414" s="7"/>
      <c r="P2414" s="39">
        <v>0.2</v>
      </c>
      <c r="T2414" s="7">
        <v>1571</v>
      </c>
    </row>
    <row r="2415" spans="1:20" hidden="1">
      <c r="A2415" s="7" t="s">
        <v>50</v>
      </c>
    </row>
    <row r="2416" spans="1:20" hidden="1">
      <c r="A2416" s="7" t="s">
        <v>50</v>
      </c>
    </row>
    <row r="2417" spans="1:13" hidden="1">
      <c r="A2417" s="7" t="s">
        <v>50</v>
      </c>
    </row>
    <row r="2418" spans="1:13" hidden="1">
      <c r="A2418" s="7" t="s">
        <v>51</v>
      </c>
    </row>
    <row r="2419" spans="1:13" hidden="1">
      <c r="A2419" s="7" t="s">
        <v>57</v>
      </c>
    </row>
    <row r="2420" spans="1:13" hidden="1">
      <c r="A2420" s="7" t="s">
        <v>52</v>
      </c>
    </row>
    <row r="2421" spans="1:13" hidden="1">
      <c r="A2421" s="7" t="s">
        <v>53</v>
      </c>
    </row>
    <row r="2422" spans="1:13" hidden="1">
      <c r="A2422" s="7" t="s">
        <v>54</v>
      </c>
    </row>
    <row r="2423" spans="1:13">
      <c r="A2423" s="7" t="s">
        <v>116</v>
      </c>
      <c r="B2423" s="35"/>
      <c r="C2423" s="35"/>
      <c r="M2423" s="35"/>
    </row>
    <row r="2424" spans="1:13">
      <c r="B2424" s="35"/>
      <c r="C2424" s="35"/>
      <c r="D2424" s="76" t="s">
        <v>639</v>
      </c>
      <c r="E2424" s="77"/>
      <c r="F2424" s="77"/>
      <c r="G2424" s="77"/>
      <c r="H2424" s="77"/>
      <c r="I2424" s="78"/>
      <c r="J2424" s="78"/>
      <c r="K2424" s="78"/>
      <c r="L2424" s="78"/>
      <c r="M2424" s="79"/>
    </row>
    <row r="2425" spans="1:13">
      <c r="B2425" s="35"/>
      <c r="C2425" s="35"/>
      <c r="D2425" s="44"/>
      <c r="E2425" s="7"/>
      <c r="F2425" s="7"/>
      <c r="G2425" s="7"/>
      <c r="H2425" s="7"/>
      <c r="I2425" s="7"/>
      <c r="J2425" s="7"/>
      <c r="K2425" s="7"/>
      <c r="L2425" s="7"/>
      <c r="M2425" s="8"/>
    </row>
    <row r="2426" spans="1:13">
      <c r="B2426" s="35"/>
      <c r="C2426" s="35"/>
      <c r="D2426" s="80" t="s">
        <v>66</v>
      </c>
      <c r="E2426" s="81"/>
      <c r="F2426" s="81"/>
      <c r="G2426" s="81"/>
      <c r="H2426" s="81"/>
      <c r="I2426" s="82">
        <f>SUMIF(N2405:N2423, IF(N2404="","",N2404), M2405:M2423)</f>
        <v/>
      </c>
      <c r="J2426" s="82"/>
      <c r="K2426" s="82"/>
      <c r="L2426" s="82"/>
      <c r="M2426" s="83"/>
    </row>
    <row r="2427" spans="1:13" hidden="1">
      <c r="B2427" s="35"/>
      <c r="C2427" s="35"/>
      <c r="D2427" s="84" t="s">
        <v>67</v>
      </c>
      <c r="E2427" s="85"/>
      <c r="F2427" s="85"/>
      <c r="G2427" s="85"/>
      <c r="H2427" s="85"/>
      <c r="I2427" s="86">
        <f>ROUND(SUMIF(N2405:N2423, IF(N2404="","",N2404), M2405:M2423) * 0.2, 2)</f>
        <v/>
      </c>
      <c r="J2427" s="86"/>
      <c r="K2427" s="86"/>
      <c r="L2427" s="86"/>
      <c r="M2427" s="87"/>
    </row>
    <row r="2428" spans="1:13" hidden="1">
      <c r="B2428" s="35"/>
      <c r="C2428" s="35"/>
      <c r="D2428" s="80" t="s">
        <v>68</v>
      </c>
      <c r="E2428" s="81"/>
      <c r="F2428" s="81"/>
      <c r="G2428" s="81"/>
      <c r="H2428" s="81"/>
      <c r="I2428" s="82">
        <f>SUM(I2426:I2427)</f>
        <v/>
      </c>
      <c r="J2428" s="82"/>
      <c r="K2428" s="82"/>
      <c r="L2428" s="82"/>
      <c r="M2428" s="83"/>
    </row>
    <row r="2429" spans="1:13">
      <c r="A2429" s="7" t="s">
        <v>85</v>
      </c>
      <c r="B2429" s="35"/>
      <c r="C2429" s="35"/>
      <c r="M2429" s="35"/>
    </row>
    <row r="2430" spans="1:13">
      <c r="B2430" s="35"/>
      <c r="C2430" s="35"/>
      <c r="D2430" s="58" t="s">
        <v>620</v>
      </c>
      <c r="E2430" s="59"/>
      <c r="F2430" s="59"/>
      <c r="G2430" s="59"/>
      <c r="H2430" s="59"/>
      <c r="I2430" s="60"/>
      <c r="J2430" s="60"/>
      <c r="K2430" s="60"/>
      <c r="L2430" s="60"/>
      <c r="M2430" s="61"/>
    </row>
    <row r="2431" spans="1:13">
      <c r="B2431" s="35"/>
      <c r="C2431" s="35"/>
      <c r="D2431" s="44"/>
      <c r="E2431" s="7"/>
      <c r="F2431" s="7"/>
      <c r="G2431" s="7"/>
      <c r="H2431" s="7"/>
      <c r="I2431" s="7"/>
      <c r="J2431" s="7"/>
      <c r="K2431" s="7"/>
      <c r="L2431" s="7"/>
      <c r="M2431" s="8"/>
    </row>
    <row r="2432" spans="1:13">
      <c r="B2432" s="35"/>
      <c r="C2432" s="35"/>
      <c r="D2432" s="62" t="s">
        <v>66</v>
      </c>
      <c r="E2432" s="63"/>
      <c r="F2432" s="63"/>
      <c r="G2432" s="63"/>
      <c r="H2432" s="63"/>
      <c r="I2432" s="64">
        <f>SUMIF(N2306:N2429, IF(N2305="","",N2305), M2306:M2429)</f>
        <v/>
      </c>
      <c r="J2432" s="64"/>
      <c r="K2432" s="64"/>
      <c r="L2432" s="64"/>
      <c r="M2432" s="65"/>
    </row>
    <row r="2433" spans="1:20" hidden="1">
      <c r="B2433" s="35"/>
      <c r="C2433" s="35"/>
      <c r="D2433" s="66" t="s">
        <v>67</v>
      </c>
      <c r="E2433" s="67"/>
      <c r="F2433" s="67"/>
      <c r="G2433" s="67"/>
      <c r="H2433" s="67"/>
      <c r="I2433" s="68">
        <f>ROUND(SUMIF(N2306:N2429, IF(N2305="","",N2305), M2306:M2429) * 0.2, 2)</f>
        <v/>
      </c>
      <c r="J2433" s="68"/>
      <c r="K2433" s="68"/>
      <c r="L2433" s="68"/>
      <c r="M2433" s="69"/>
    </row>
    <row r="2434" spans="1:20" hidden="1">
      <c r="B2434" s="35"/>
      <c r="C2434" s="35"/>
      <c r="D2434" s="62" t="s">
        <v>68</v>
      </c>
      <c r="E2434" s="63"/>
      <c r="F2434" s="63"/>
      <c r="G2434" s="63"/>
      <c r="H2434" s="63"/>
      <c r="I2434" s="64">
        <f>SUM(I2432:I2433)</f>
        <v/>
      </c>
      <c r="J2434" s="64"/>
      <c r="K2434" s="64"/>
      <c r="L2434" s="64"/>
      <c r="M2434" s="65"/>
    </row>
    <row r="2435" spans="1:20">
      <c r="A2435" s="7">
        <v>9</v>
      </c>
      <c r="B2435" s="33" t="s">
        <v>644</v>
      </c>
      <c r="C2435" s="33"/>
      <c r="D2435" s="34" t="s">
        <v>645</v>
      </c>
      <c r="E2435" s="35"/>
      <c r="F2435" s="35"/>
      <c r="G2435" s="35"/>
      <c r="H2435" s="35"/>
      <c r="I2435" s="36" t="s">
        <v>212</v>
      </c>
      <c r="J2435" s="90">
        <v>1</v>
      </c>
      <c r="K2435" s="90"/>
      <c r="L2435" s="38"/>
      <c r="M2435" s="38">
        <f>IF(AND(J2435= "",K2435= ""), 0, ROUND(ROUND(L2435, 2) * ROUND(IF(K2435="",J2435,K2435),  1), 2))</f>
        <v/>
      </c>
      <c r="N2435" s="7" t="s">
        <v>213</v>
      </c>
      <c r="O2435" s="7">
        <v>120433</v>
      </c>
      <c r="P2435" s="39">
        <v>0.2</v>
      </c>
      <c r="T2435" s="7">
        <v>1571</v>
      </c>
    </row>
    <row r="2436" spans="1:20" hidden="1">
      <c r="A2436" s="7" t="s">
        <v>52</v>
      </c>
    </row>
    <row r="2437" spans="1:20" hidden="1">
      <c r="A2437" s="7" t="s">
        <v>53</v>
      </c>
    </row>
    <row r="2438" spans="1:20" hidden="1">
      <c r="A2438" s="7" t="s">
        <v>54</v>
      </c>
    </row>
    <row r="2439" spans="1:20">
      <c r="A2439" s="7">
        <v>9</v>
      </c>
      <c r="B2439" s="33" t="s">
        <v>646</v>
      </c>
      <c r="C2439" s="33"/>
      <c r="D2439" s="34" t="s">
        <v>647</v>
      </c>
      <c r="E2439" s="35"/>
      <c r="F2439" s="35"/>
      <c r="G2439" s="35"/>
      <c r="H2439" s="35"/>
      <c r="I2439" s="36" t="s">
        <v>212</v>
      </c>
      <c r="J2439" s="90">
        <v>1</v>
      </c>
      <c r="K2439" s="90"/>
      <c r="L2439" s="38"/>
      <c r="M2439" s="38">
        <f>IF(AND(J2439= "",K2439= ""), 0, ROUND(ROUND(L2439, 2) * ROUND(IF(K2439="",J2439,K2439),  1), 2))</f>
        <v/>
      </c>
      <c r="N2439" s="7" t="s">
        <v>213</v>
      </c>
      <c r="O2439" s="7">
        <v>120462</v>
      </c>
      <c r="P2439" s="39">
        <v>0.2</v>
      </c>
      <c r="T2439" s="7">
        <v>1571</v>
      </c>
    </row>
    <row r="2440" spans="1:20" hidden="1">
      <c r="A2440" s="7" t="s">
        <v>52</v>
      </c>
    </row>
    <row r="2441" spans="1:20" hidden="1">
      <c r="A2441" s="7" t="s">
        <v>53</v>
      </c>
    </row>
    <row r="2442" spans="1:20" hidden="1">
      <c r="A2442" s="7" t="s">
        <v>54</v>
      </c>
    </row>
    <row r="2443" spans="1:20" ht="20.4" customHeight="1">
      <c r="A2443" s="7">
        <v>9</v>
      </c>
      <c r="B2443" s="33" t="s">
        <v>648</v>
      </c>
      <c r="C2443" s="33"/>
      <c r="D2443" s="34" t="s">
        <v>649</v>
      </c>
      <c r="E2443" s="35"/>
      <c r="F2443" s="35"/>
      <c r="G2443" s="35"/>
      <c r="H2443" s="35"/>
      <c r="I2443" s="36" t="s">
        <v>212</v>
      </c>
      <c r="J2443" s="90">
        <v>1</v>
      </c>
      <c r="K2443" s="90"/>
      <c r="L2443" s="38"/>
      <c r="M2443" s="38">
        <f>IF(AND(J2443= "",K2443= ""), 0, ROUND(ROUND(L2443, 2) * ROUND(IF(K2443="",J2443,K2443),  1), 2))</f>
        <v/>
      </c>
      <c r="N2443" s="7" t="s">
        <v>213</v>
      </c>
      <c r="O2443" s="7">
        <v>120391</v>
      </c>
      <c r="P2443" s="39">
        <v>0.2</v>
      </c>
      <c r="T2443" s="7">
        <v>1571</v>
      </c>
    </row>
    <row r="2444" spans="1:20" hidden="1">
      <c r="A2444" s="7" t="s">
        <v>52</v>
      </c>
    </row>
    <row r="2445" spans="1:20" hidden="1">
      <c r="A2445" s="7" t="s">
        <v>53</v>
      </c>
    </row>
    <row r="2446" spans="1:20" hidden="1">
      <c r="A2446" s="7" t="s">
        <v>54</v>
      </c>
    </row>
    <row r="2447" spans="1:20">
      <c r="A2447" s="7">
        <v>9</v>
      </c>
      <c r="B2447" s="33" t="s">
        <v>650</v>
      </c>
      <c r="C2447" s="33"/>
      <c r="D2447" s="34" t="s">
        <v>651</v>
      </c>
      <c r="E2447" s="35"/>
      <c r="F2447" s="35"/>
      <c r="G2447" s="35"/>
      <c r="H2447" s="35"/>
      <c r="I2447" s="36" t="s">
        <v>212</v>
      </c>
      <c r="J2447" s="90">
        <v>1</v>
      </c>
      <c r="K2447" s="90"/>
      <c r="L2447" s="38"/>
      <c r="M2447" s="38">
        <f>IF(AND(J2447= "",K2447= ""), 0, ROUND(ROUND(L2447, 2) * ROUND(IF(K2447="",J2447,K2447),  1), 2))</f>
        <v/>
      </c>
      <c r="N2447" s="7" t="s">
        <v>213</v>
      </c>
      <c r="O2447" s="7">
        <v>119664</v>
      </c>
      <c r="P2447" s="39">
        <v>0.2</v>
      </c>
      <c r="T2447" s="7">
        <v>1571</v>
      </c>
    </row>
    <row r="2448" spans="1:20" hidden="1">
      <c r="A2448" s="7" t="s">
        <v>52</v>
      </c>
    </row>
    <row r="2449" spans="1:20" hidden="1">
      <c r="A2449" s="7" t="s">
        <v>53</v>
      </c>
    </row>
    <row r="2450" spans="1:20" hidden="1">
      <c r="A2450" s="7" t="s">
        <v>54</v>
      </c>
    </row>
    <row r="2451" spans="1:20">
      <c r="A2451" s="7" t="s">
        <v>45</v>
      </c>
      <c r="B2451" s="35"/>
      <c r="C2451" s="35"/>
      <c r="M2451" s="35"/>
    </row>
    <row r="2452" spans="1:20">
      <c r="B2452" s="35"/>
      <c r="C2452" s="35"/>
      <c r="D2452" s="40" t="s">
        <v>609</v>
      </c>
      <c r="E2452" s="41"/>
      <c r="F2452" s="41"/>
      <c r="G2452" s="41"/>
      <c r="H2452" s="41"/>
      <c r="I2452" s="42"/>
      <c r="J2452" s="42"/>
      <c r="K2452" s="42"/>
      <c r="L2452" s="42"/>
      <c r="M2452" s="43"/>
    </row>
    <row r="2453" spans="1:20">
      <c r="B2453" s="35"/>
      <c r="C2453" s="35"/>
      <c r="D2453" s="44"/>
      <c r="E2453" s="7"/>
      <c r="F2453" s="7"/>
      <c r="G2453" s="7"/>
      <c r="H2453" s="7"/>
      <c r="I2453" s="7"/>
      <c r="J2453" s="7"/>
      <c r="K2453" s="7"/>
      <c r="L2453" s="7"/>
      <c r="M2453" s="8"/>
    </row>
    <row r="2454" spans="1:20">
      <c r="B2454" s="35"/>
      <c r="C2454" s="35"/>
      <c r="D2454" s="45" t="s">
        <v>66</v>
      </c>
      <c r="E2454" s="46"/>
      <c r="F2454" s="46"/>
      <c r="G2454" s="46"/>
      <c r="H2454" s="46"/>
      <c r="I2454" s="47">
        <f>SUMIF(N2254:N2451, IF(N2253="","",N2253), M2254:M2451)</f>
        <v/>
      </c>
      <c r="J2454" s="47"/>
      <c r="K2454" s="47"/>
      <c r="L2454" s="47"/>
      <c r="M2454" s="48"/>
    </row>
    <row r="2455" spans="1:20" hidden="1">
      <c r="B2455" s="35"/>
      <c r="C2455" s="35"/>
      <c r="D2455" s="49" t="s">
        <v>67</v>
      </c>
      <c r="E2455" s="50"/>
      <c r="F2455" s="50"/>
      <c r="G2455" s="50"/>
      <c r="H2455" s="50"/>
      <c r="I2455" s="51">
        <f>ROUND(SUMIF(N2254:N2451, IF(N2253="","",N2253), M2254:M2451) * 0.2, 2)</f>
        <v/>
      </c>
      <c r="J2455" s="51"/>
      <c r="K2455" s="51"/>
      <c r="L2455" s="51"/>
      <c r="M2455" s="52"/>
    </row>
    <row r="2456" spans="1:20" hidden="1">
      <c r="B2456" s="35"/>
      <c r="C2456" s="35"/>
      <c r="D2456" s="45" t="s">
        <v>68</v>
      </c>
      <c r="E2456" s="46"/>
      <c r="F2456" s="46"/>
      <c r="G2456" s="46"/>
      <c r="H2456" s="46"/>
      <c r="I2456" s="47">
        <f>SUM(I2454:I2455)</f>
        <v/>
      </c>
      <c r="J2456" s="47"/>
      <c r="K2456" s="47"/>
      <c r="L2456" s="47"/>
      <c r="M2456" s="48"/>
    </row>
    <row r="2457" spans="1:20" ht="17.4" customHeight="1">
      <c r="A2457" s="7">
        <v>3</v>
      </c>
      <c r="B2457" s="30">
        <v>10</v>
      </c>
      <c r="C2457" s="30"/>
      <c r="D2457" s="31" t="s">
        <v>652</v>
      </c>
      <c r="E2457" s="31"/>
      <c r="F2457" s="31"/>
      <c r="G2457" s="31"/>
      <c r="H2457" s="31"/>
      <c r="I2457" s="31"/>
      <c r="J2457" s="31"/>
      <c r="K2457" s="31"/>
      <c r="L2457" s="31"/>
      <c r="M2457" s="32"/>
      <c r="N2457" s="7"/>
    </row>
    <row r="2458" spans="1:20" ht="15.6" customHeight="1">
      <c r="A2458" s="7">
        <v>4</v>
      </c>
      <c r="B2458" s="53" t="s">
        <v>653</v>
      </c>
      <c r="C2458" s="53"/>
      <c r="D2458" s="54" t="s">
        <v>529</v>
      </c>
      <c r="E2458" s="54"/>
      <c r="F2458" s="54"/>
      <c r="G2458" s="54"/>
      <c r="H2458" s="54"/>
      <c r="I2458" s="54"/>
      <c r="J2458" s="54"/>
      <c r="K2458" s="54"/>
      <c r="L2458" s="54"/>
      <c r="M2458" s="55"/>
      <c r="N2458" s="7"/>
    </row>
    <row r="2459" spans="1:20">
      <c r="A2459" s="7">
        <v>9</v>
      </c>
      <c r="B2459" s="33" t="s">
        <v>654</v>
      </c>
      <c r="C2459" s="33"/>
      <c r="D2459" s="34" t="s">
        <v>655</v>
      </c>
      <c r="E2459" s="35"/>
      <c r="F2459" s="35"/>
      <c r="G2459" s="35"/>
      <c r="H2459" s="35"/>
      <c r="I2459" s="36" t="s">
        <v>17</v>
      </c>
      <c r="J2459" s="37">
        <v>7</v>
      </c>
      <c r="K2459" s="37"/>
      <c r="L2459" s="38"/>
      <c r="M2459" s="38">
        <f>IF(AND(J2459= "",K2459= ""), 0, ROUND(ROUND(L2459, 2) * ROUND(IF(K2459="",J2459,K2459),  0), 2))</f>
        <v/>
      </c>
      <c r="N2459" s="7"/>
      <c r="P2459" s="39">
        <v>0.2</v>
      </c>
      <c r="T2459" s="7">
        <v>1571</v>
      </c>
    </row>
    <row r="2460" spans="1:20" hidden="1">
      <c r="A2460" s="7" t="s">
        <v>50</v>
      </c>
    </row>
    <row r="2461" spans="1:20" hidden="1">
      <c r="A2461" s="7" t="s">
        <v>50</v>
      </c>
    </row>
    <row r="2462" spans="1:20" hidden="1">
      <c r="A2462" s="7" t="s">
        <v>50</v>
      </c>
    </row>
    <row r="2463" spans="1:20" hidden="1">
      <c r="A2463" s="7" t="s">
        <v>50</v>
      </c>
    </row>
    <row r="2464" spans="1:20" hidden="1">
      <c r="A2464" s="7" t="s">
        <v>50</v>
      </c>
    </row>
    <row r="2465" spans="1:20" hidden="1">
      <c r="A2465" s="7" t="s">
        <v>50</v>
      </c>
    </row>
    <row r="2466" spans="1:20" hidden="1">
      <c r="A2466" s="7" t="s">
        <v>51</v>
      </c>
    </row>
    <row r="2467" spans="1:20" hidden="1">
      <c r="A2467" s="7" t="s">
        <v>57</v>
      </c>
    </row>
    <row r="2468" spans="1:20" hidden="1">
      <c r="A2468" s="7" t="s">
        <v>52</v>
      </c>
    </row>
    <row r="2469" spans="1:20" hidden="1">
      <c r="A2469" s="7" t="s">
        <v>53</v>
      </c>
    </row>
    <row r="2470" spans="1:20" hidden="1">
      <c r="A2470" s="7" t="s">
        <v>54</v>
      </c>
    </row>
    <row r="2471" spans="1:20">
      <c r="A2471" s="7">
        <v>9</v>
      </c>
      <c r="B2471" s="33" t="s">
        <v>656</v>
      </c>
      <c r="C2471" s="33"/>
      <c r="D2471" s="34" t="s">
        <v>657</v>
      </c>
      <c r="E2471" s="35"/>
      <c r="F2471" s="35"/>
      <c r="G2471" s="35"/>
      <c r="H2471" s="35"/>
      <c r="I2471" s="36" t="s">
        <v>17</v>
      </c>
      <c r="J2471" s="37">
        <v>1</v>
      </c>
      <c r="K2471" s="37"/>
      <c r="L2471" s="38"/>
      <c r="M2471" s="38">
        <f>IF(AND(J2471= "",K2471= ""), 0, ROUND(ROUND(L2471, 2) * ROUND(IF(K2471="",J2471,K2471),  0), 2))</f>
        <v/>
      </c>
      <c r="N2471" s="7"/>
      <c r="P2471" s="39">
        <v>0.2</v>
      </c>
      <c r="T2471" s="7">
        <v>1571</v>
      </c>
    </row>
    <row r="2472" spans="1:20" hidden="1">
      <c r="A2472" s="7" t="s">
        <v>50</v>
      </c>
    </row>
    <row r="2473" spans="1:20" hidden="1">
      <c r="A2473" s="7" t="s">
        <v>50</v>
      </c>
    </row>
    <row r="2474" spans="1:20" hidden="1">
      <c r="A2474" s="7" t="s">
        <v>50</v>
      </c>
    </row>
    <row r="2475" spans="1:20" hidden="1">
      <c r="A2475" s="7" t="s">
        <v>51</v>
      </c>
    </row>
    <row r="2476" spans="1:20" hidden="1">
      <c r="A2476" s="7" t="s">
        <v>57</v>
      </c>
    </row>
    <row r="2477" spans="1:20" hidden="1">
      <c r="A2477" s="7" t="s">
        <v>52</v>
      </c>
    </row>
    <row r="2478" spans="1:20" hidden="1">
      <c r="A2478" s="7" t="s">
        <v>53</v>
      </c>
    </row>
    <row r="2479" spans="1:20" hidden="1">
      <c r="A2479" s="7" t="s">
        <v>54</v>
      </c>
    </row>
    <row r="2480" spans="1:20">
      <c r="A2480" s="7" t="s">
        <v>85</v>
      </c>
      <c r="B2480" s="35"/>
      <c r="C2480" s="35"/>
      <c r="M2480" s="35"/>
    </row>
    <row r="2481" spans="1:20">
      <c r="B2481" s="35"/>
      <c r="C2481" s="35"/>
      <c r="D2481" s="58" t="s">
        <v>529</v>
      </c>
      <c r="E2481" s="59"/>
      <c r="F2481" s="59"/>
      <c r="G2481" s="59"/>
      <c r="H2481" s="59"/>
      <c r="I2481" s="60"/>
      <c r="J2481" s="60"/>
      <c r="K2481" s="60"/>
      <c r="L2481" s="60"/>
      <c r="M2481" s="61"/>
    </row>
    <row r="2482" spans="1:20">
      <c r="B2482" s="35"/>
      <c r="C2482" s="35"/>
      <c r="D2482" s="44"/>
      <c r="E2482" s="7"/>
      <c r="F2482" s="7"/>
      <c r="G2482" s="7"/>
      <c r="H2482" s="7"/>
      <c r="I2482" s="7"/>
      <c r="J2482" s="7"/>
      <c r="K2482" s="7"/>
      <c r="L2482" s="7"/>
      <c r="M2482" s="8"/>
    </row>
    <row r="2483" spans="1:20">
      <c r="B2483" s="35"/>
      <c r="C2483" s="35"/>
      <c r="D2483" s="62" t="s">
        <v>66</v>
      </c>
      <c r="E2483" s="63"/>
      <c r="F2483" s="63"/>
      <c r="G2483" s="63"/>
      <c r="H2483" s="63"/>
      <c r="I2483" s="64">
        <f>SUMIF(N2459:N2480, IF(N2458="","",N2458), M2459:M2480)</f>
        <v/>
      </c>
      <c r="J2483" s="64"/>
      <c r="K2483" s="64"/>
      <c r="L2483" s="64"/>
      <c r="M2483" s="65"/>
    </row>
    <row r="2484" spans="1:20" hidden="1">
      <c r="B2484" s="35"/>
      <c r="C2484" s="35"/>
      <c r="D2484" s="66" t="s">
        <v>67</v>
      </c>
      <c r="E2484" s="67"/>
      <c r="F2484" s="67"/>
      <c r="G2484" s="67"/>
      <c r="H2484" s="67"/>
      <c r="I2484" s="68">
        <f>ROUND(SUMIF(N2459:N2480, IF(N2458="","",N2458), M2459:M2480) * 0.2, 2)</f>
        <v/>
      </c>
      <c r="J2484" s="68"/>
      <c r="K2484" s="68"/>
      <c r="L2484" s="68"/>
      <c r="M2484" s="69"/>
    </row>
    <row r="2485" spans="1:20" hidden="1">
      <c r="B2485" s="35"/>
      <c r="C2485" s="35"/>
      <c r="D2485" s="62" t="s">
        <v>68</v>
      </c>
      <c r="E2485" s="63"/>
      <c r="F2485" s="63"/>
      <c r="G2485" s="63"/>
      <c r="H2485" s="63"/>
      <c r="I2485" s="64">
        <f>SUM(I2483:I2484)</f>
        <v/>
      </c>
      <c r="J2485" s="64"/>
      <c r="K2485" s="64"/>
      <c r="L2485" s="64"/>
      <c r="M2485" s="65"/>
    </row>
    <row r="2486" spans="1:20" ht="15.6" customHeight="1">
      <c r="A2486" s="7">
        <v>4</v>
      </c>
      <c r="B2486" s="53" t="s">
        <v>658</v>
      </c>
      <c r="C2486" s="53"/>
      <c r="D2486" s="54" t="s">
        <v>659</v>
      </c>
      <c r="E2486" s="54"/>
      <c r="F2486" s="54"/>
      <c r="G2486" s="54"/>
      <c r="H2486" s="54"/>
      <c r="I2486" s="54"/>
      <c r="J2486" s="54"/>
      <c r="K2486" s="54"/>
      <c r="L2486" s="54"/>
      <c r="M2486" s="55"/>
      <c r="N2486" s="7"/>
    </row>
    <row r="2487" spans="1:20">
      <c r="A2487" s="7">
        <v>5</v>
      </c>
      <c r="B2487" s="73" t="s">
        <v>660</v>
      </c>
      <c r="C2487" s="73"/>
      <c r="D2487" s="74" t="s">
        <v>661</v>
      </c>
      <c r="E2487" s="74"/>
      <c r="F2487" s="74"/>
      <c r="G2487" s="74"/>
      <c r="H2487" s="74"/>
      <c r="I2487" s="74"/>
      <c r="J2487" s="74"/>
      <c r="K2487" s="74"/>
      <c r="L2487" s="74"/>
      <c r="M2487" s="75"/>
      <c r="N2487" s="7"/>
    </row>
    <row r="2488" spans="1:20" ht="20.4" customHeight="1">
      <c r="A2488" s="7">
        <v>9</v>
      </c>
      <c r="B2488" s="33" t="s">
        <v>662</v>
      </c>
      <c r="C2488" s="33"/>
      <c r="D2488" s="34" t="s">
        <v>663</v>
      </c>
      <c r="E2488" s="35"/>
      <c r="F2488" s="35"/>
      <c r="G2488" s="35"/>
      <c r="H2488" s="35"/>
      <c r="I2488" s="36" t="s">
        <v>17</v>
      </c>
      <c r="J2488" s="37">
        <v>3</v>
      </c>
      <c r="K2488" s="37"/>
      <c r="L2488" s="38"/>
      <c r="M2488" s="38">
        <f>IF(AND(J2488= "",K2488= ""), 0, ROUND(ROUND(L2488, 2) * ROUND(IF(K2488="",J2488,K2488),  0), 2))</f>
        <v/>
      </c>
      <c r="N2488" s="7"/>
      <c r="P2488" s="39">
        <v>0.2</v>
      </c>
      <c r="T2488" s="7">
        <v>1571</v>
      </c>
    </row>
    <row r="2489" spans="1:20" hidden="1">
      <c r="A2489" s="7" t="s">
        <v>50</v>
      </c>
    </row>
    <row r="2490" spans="1:20" hidden="1">
      <c r="A2490" s="7" t="s">
        <v>50</v>
      </c>
    </row>
    <row r="2491" spans="1:20" hidden="1">
      <c r="A2491" s="7" t="s">
        <v>50</v>
      </c>
    </row>
    <row r="2492" spans="1:20" hidden="1">
      <c r="A2492" s="7" t="s">
        <v>50</v>
      </c>
    </row>
    <row r="2493" spans="1:20" hidden="1">
      <c r="A2493" s="7" t="s">
        <v>50</v>
      </c>
    </row>
    <row r="2494" spans="1:20" hidden="1">
      <c r="A2494" s="7" t="s">
        <v>50</v>
      </c>
    </row>
    <row r="2495" spans="1:20" hidden="1">
      <c r="A2495" s="7" t="s">
        <v>50</v>
      </c>
    </row>
    <row r="2496" spans="1:20" hidden="1">
      <c r="A2496" s="7" t="s">
        <v>50</v>
      </c>
    </row>
    <row r="2497" spans="1:20" hidden="1">
      <c r="A2497" s="7" t="s">
        <v>50</v>
      </c>
    </row>
    <row r="2498" spans="1:20" hidden="1">
      <c r="A2498" s="7" t="s">
        <v>50</v>
      </c>
    </row>
    <row r="2499" spans="1:20" hidden="1">
      <c r="A2499" s="7" t="s">
        <v>50</v>
      </c>
    </row>
    <row r="2500" spans="1:20" hidden="1">
      <c r="A2500" s="7" t="s">
        <v>50</v>
      </c>
    </row>
    <row r="2501" spans="1:20" hidden="1">
      <c r="A2501" s="7" t="s">
        <v>50</v>
      </c>
    </row>
    <row r="2502" spans="1:20" hidden="1">
      <c r="A2502" s="7" t="s">
        <v>51</v>
      </c>
    </row>
    <row r="2503" spans="1:20" hidden="1">
      <c r="A2503" s="7" t="s">
        <v>57</v>
      </c>
    </row>
    <row r="2504" spans="1:20" hidden="1">
      <c r="A2504" s="7" t="s">
        <v>52</v>
      </c>
    </row>
    <row r="2505" spans="1:20" hidden="1">
      <c r="A2505" s="7" t="s">
        <v>53</v>
      </c>
    </row>
    <row r="2506" spans="1:20" hidden="1">
      <c r="A2506" s="7" t="s">
        <v>54</v>
      </c>
    </row>
    <row r="2507" spans="1:20">
      <c r="A2507" s="7">
        <v>9</v>
      </c>
      <c r="B2507" s="33" t="s">
        <v>664</v>
      </c>
      <c r="C2507" s="33"/>
      <c r="D2507" s="34" t="s">
        <v>665</v>
      </c>
      <c r="E2507" s="35"/>
      <c r="F2507" s="35"/>
      <c r="G2507" s="35"/>
      <c r="H2507" s="35"/>
      <c r="I2507" s="36" t="s">
        <v>17</v>
      </c>
      <c r="J2507" s="37">
        <v>1</v>
      </c>
      <c r="K2507" s="37"/>
      <c r="L2507" s="38"/>
      <c r="M2507" s="38">
        <f>IF(AND(J2507= "",K2507= ""), 0, ROUND(ROUND(L2507, 2) * ROUND(IF(K2507="",J2507,K2507),  0), 2))</f>
        <v/>
      </c>
      <c r="N2507" s="7"/>
      <c r="P2507" s="39">
        <v>0.2</v>
      </c>
      <c r="T2507" s="7">
        <v>1571</v>
      </c>
    </row>
    <row r="2508" spans="1:20" hidden="1">
      <c r="A2508" s="7" t="s">
        <v>50</v>
      </c>
    </row>
    <row r="2509" spans="1:20" hidden="1">
      <c r="A2509" s="7" t="s">
        <v>50</v>
      </c>
    </row>
    <row r="2510" spans="1:20" hidden="1">
      <c r="A2510" s="7" t="s">
        <v>50</v>
      </c>
    </row>
    <row r="2511" spans="1:20" hidden="1">
      <c r="A2511" s="7" t="s">
        <v>50</v>
      </c>
    </row>
    <row r="2512" spans="1:20" hidden="1">
      <c r="A2512" s="7" t="s">
        <v>50</v>
      </c>
    </row>
    <row r="2513" spans="1:13" hidden="1">
      <c r="A2513" s="7" t="s">
        <v>50</v>
      </c>
    </row>
    <row r="2514" spans="1:13" hidden="1">
      <c r="A2514" s="7" t="s">
        <v>50</v>
      </c>
    </row>
    <row r="2515" spans="1:13" hidden="1">
      <c r="A2515" s="7" t="s">
        <v>50</v>
      </c>
    </row>
    <row r="2516" spans="1:13" hidden="1">
      <c r="A2516" s="7" t="s">
        <v>50</v>
      </c>
    </row>
    <row r="2517" spans="1:13" hidden="1">
      <c r="A2517" s="7" t="s">
        <v>50</v>
      </c>
    </row>
    <row r="2518" spans="1:13" hidden="1">
      <c r="A2518" s="7" t="s">
        <v>50</v>
      </c>
    </row>
    <row r="2519" spans="1:13" hidden="1">
      <c r="A2519" s="7" t="s">
        <v>50</v>
      </c>
    </row>
    <row r="2520" spans="1:13" hidden="1">
      <c r="A2520" s="7" t="s">
        <v>50</v>
      </c>
    </row>
    <row r="2521" spans="1:13" hidden="1">
      <c r="A2521" s="7" t="s">
        <v>51</v>
      </c>
    </row>
    <row r="2522" spans="1:13" hidden="1">
      <c r="A2522" s="7" t="s">
        <v>57</v>
      </c>
    </row>
    <row r="2523" spans="1:13" hidden="1">
      <c r="A2523" s="7" t="s">
        <v>52</v>
      </c>
    </row>
    <row r="2524" spans="1:13" hidden="1">
      <c r="A2524" s="7" t="s">
        <v>53</v>
      </c>
    </row>
    <row r="2525" spans="1:13" hidden="1">
      <c r="A2525" s="7" t="s">
        <v>54</v>
      </c>
    </row>
    <row r="2526" spans="1:13">
      <c r="A2526" s="7" t="s">
        <v>116</v>
      </c>
      <c r="B2526" s="35"/>
      <c r="C2526" s="35"/>
      <c r="M2526" s="35"/>
    </row>
    <row r="2527" spans="1:13">
      <c r="B2527" s="35"/>
      <c r="C2527" s="35"/>
      <c r="D2527" s="76" t="s">
        <v>661</v>
      </c>
      <c r="E2527" s="77"/>
      <c r="F2527" s="77"/>
      <c r="G2527" s="77"/>
      <c r="H2527" s="77"/>
      <c r="I2527" s="78"/>
      <c r="J2527" s="78"/>
      <c r="K2527" s="78"/>
      <c r="L2527" s="78"/>
      <c r="M2527" s="79"/>
    </row>
    <row r="2528" spans="1:13">
      <c r="B2528" s="35"/>
      <c r="C2528" s="35"/>
      <c r="D2528" s="44"/>
      <c r="E2528" s="7"/>
      <c r="F2528" s="7"/>
      <c r="G2528" s="7"/>
      <c r="H2528" s="7"/>
      <c r="I2528" s="7"/>
      <c r="J2528" s="7"/>
      <c r="K2528" s="7"/>
      <c r="L2528" s="7"/>
      <c r="M2528" s="8"/>
    </row>
    <row r="2529" spans="1:20">
      <c r="B2529" s="35"/>
      <c r="C2529" s="35"/>
      <c r="D2529" s="80" t="s">
        <v>66</v>
      </c>
      <c r="E2529" s="81"/>
      <c r="F2529" s="81"/>
      <c r="G2529" s="81"/>
      <c r="H2529" s="81"/>
      <c r="I2529" s="82">
        <f>SUMIF(N2488:N2526, IF(N2487="","",N2487), M2488:M2526)</f>
        <v/>
      </c>
      <c r="J2529" s="82"/>
      <c r="K2529" s="82"/>
      <c r="L2529" s="82"/>
      <c r="M2529" s="83"/>
    </row>
    <row r="2530" spans="1:20" hidden="1">
      <c r="B2530" s="35"/>
      <c r="C2530" s="35"/>
      <c r="D2530" s="84" t="s">
        <v>67</v>
      </c>
      <c r="E2530" s="85"/>
      <c r="F2530" s="85"/>
      <c r="G2530" s="85"/>
      <c r="H2530" s="85"/>
      <c r="I2530" s="86">
        <f>ROUND(SUMIF(N2488:N2526, IF(N2487="","",N2487), M2488:M2526) * 0.2, 2)</f>
        <v/>
      </c>
      <c r="J2530" s="86"/>
      <c r="K2530" s="86"/>
      <c r="L2530" s="86"/>
      <c r="M2530" s="87"/>
    </row>
    <row r="2531" spans="1:20" hidden="1">
      <c r="B2531" s="35"/>
      <c r="C2531" s="35"/>
      <c r="D2531" s="80" t="s">
        <v>68</v>
      </c>
      <c r="E2531" s="81"/>
      <c r="F2531" s="81"/>
      <c r="G2531" s="81"/>
      <c r="H2531" s="81"/>
      <c r="I2531" s="82">
        <f>SUM(I2529:I2530)</f>
        <v/>
      </c>
      <c r="J2531" s="82"/>
      <c r="K2531" s="82"/>
      <c r="L2531" s="82"/>
      <c r="M2531" s="83"/>
    </row>
    <row r="2532" spans="1:20" ht="27.6" customHeight="1">
      <c r="A2532" s="7">
        <v>5</v>
      </c>
      <c r="B2532" s="73" t="s">
        <v>666</v>
      </c>
      <c r="C2532" s="73"/>
      <c r="D2532" s="74" t="s">
        <v>667</v>
      </c>
      <c r="E2532" s="74"/>
      <c r="F2532" s="74"/>
      <c r="G2532" s="74"/>
      <c r="H2532" s="74"/>
      <c r="I2532" s="74"/>
      <c r="J2532" s="74"/>
      <c r="K2532" s="74"/>
      <c r="L2532" s="74"/>
      <c r="M2532" s="75"/>
      <c r="N2532" s="7"/>
    </row>
    <row r="2533" spans="1:20">
      <c r="A2533" s="7">
        <v>9</v>
      </c>
      <c r="B2533" s="33" t="s">
        <v>668</v>
      </c>
      <c r="C2533" s="33"/>
      <c r="D2533" s="34" t="s">
        <v>669</v>
      </c>
      <c r="E2533" s="35"/>
      <c r="F2533" s="35"/>
      <c r="G2533" s="35"/>
      <c r="H2533" s="35"/>
      <c r="I2533" s="36" t="s">
        <v>17</v>
      </c>
      <c r="J2533" s="37">
        <v>1</v>
      </c>
      <c r="K2533" s="37"/>
      <c r="L2533" s="38"/>
      <c r="M2533" s="38">
        <f>IF(AND(J2533= "",K2533= ""), 0, ROUND(ROUND(L2533, 2) * ROUND(IF(K2533="",J2533,K2533),  0), 2))</f>
        <v/>
      </c>
      <c r="N2533" s="7"/>
      <c r="P2533" s="39">
        <v>0.2</v>
      </c>
      <c r="T2533" s="7">
        <v>1571</v>
      </c>
    </row>
    <row r="2534" spans="1:20" hidden="1">
      <c r="A2534" s="7" t="s">
        <v>50</v>
      </c>
    </row>
    <row r="2535" spans="1:20" hidden="1">
      <c r="A2535" s="7" t="s">
        <v>50</v>
      </c>
    </row>
    <row r="2536" spans="1:20" hidden="1">
      <c r="A2536" s="7" t="s">
        <v>50</v>
      </c>
    </row>
    <row r="2537" spans="1:20" hidden="1">
      <c r="A2537" s="7" t="s">
        <v>50</v>
      </c>
    </row>
    <row r="2538" spans="1:20" hidden="1">
      <c r="A2538" s="7" t="s">
        <v>50</v>
      </c>
    </row>
    <row r="2539" spans="1:20" hidden="1">
      <c r="A2539" s="7" t="s">
        <v>50</v>
      </c>
    </row>
    <row r="2540" spans="1:20" hidden="1">
      <c r="A2540" s="7" t="s">
        <v>50</v>
      </c>
    </row>
    <row r="2541" spans="1:20" hidden="1">
      <c r="A2541" s="7" t="s">
        <v>50</v>
      </c>
    </row>
    <row r="2542" spans="1:20" hidden="1">
      <c r="A2542" s="7" t="s">
        <v>50</v>
      </c>
    </row>
    <row r="2543" spans="1:20" hidden="1">
      <c r="A2543" s="7" t="s">
        <v>50</v>
      </c>
    </row>
    <row r="2544" spans="1:20" hidden="1">
      <c r="A2544" s="7" t="s">
        <v>50</v>
      </c>
    </row>
    <row r="2545" spans="1:20" hidden="1">
      <c r="A2545" s="7" t="s">
        <v>51</v>
      </c>
    </row>
    <row r="2546" spans="1:20" hidden="1">
      <c r="A2546" s="7" t="s">
        <v>57</v>
      </c>
    </row>
    <row r="2547" spans="1:20" hidden="1">
      <c r="A2547" s="7" t="s">
        <v>52</v>
      </c>
    </row>
    <row r="2548" spans="1:20" hidden="1">
      <c r="A2548" s="7" t="s">
        <v>53</v>
      </c>
    </row>
    <row r="2549" spans="1:20" hidden="1">
      <c r="A2549" s="7" t="s">
        <v>54</v>
      </c>
    </row>
    <row r="2550" spans="1:20">
      <c r="A2550" s="7">
        <v>9</v>
      </c>
      <c r="B2550" s="33" t="s">
        <v>670</v>
      </c>
      <c r="C2550" s="33"/>
      <c r="D2550" s="34" t="s">
        <v>671</v>
      </c>
      <c r="E2550" s="35"/>
      <c r="F2550" s="35"/>
      <c r="G2550" s="35"/>
      <c r="H2550" s="35"/>
      <c r="I2550" s="36" t="s">
        <v>17</v>
      </c>
      <c r="J2550" s="37">
        <v>2</v>
      </c>
      <c r="K2550" s="37"/>
      <c r="L2550" s="38"/>
      <c r="M2550" s="38">
        <f>IF(AND(J2550= "",K2550= ""), 0, ROUND(ROUND(L2550, 2) * ROUND(IF(K2550="",J2550,K2550),  0), 2))</f>
        <v/>
      </c>
      <c r="N2550" s="7"/>
      <c r="P2550" s="39">
        <v>0.2</v>
      </c>
      <c r="T2550" s="7">
        <v>1571</v>
      </c>
    </row>
    <row r="2551" spans="1:20" hidden="1">
      <c r="A2551" s="7" t="s">
        <v>50</v>
      </c>
    </row>
    <row r="2552" spans="1:20" hidden="1">
      <c r="A2552" s="7" t="s">
        <v>50</v>
      </c>
    </row>
    <row r="2553" spans="1:20" hidden="1">
      <c r="A2553" s="7" t="s">
        <v>50</v>
      </c>
    </row>
    <row r="2554" spans="1:20" hidden="1">
      <c r="A2554" s="7" t="s">
        <v>50</v>
      </c>
    </row>
    <row r="2555" spans="1:20" hidden="1">
      <c r="A2555" s="7" t="s">
        <v>50</v>
      </c>
    </row>
    <row r="2556" spans="1:20" hidden="1">
      <c r="A2556" s="7" t="s">
        <v>50</v>
      </c>
    </row>
    <row r="2557" spans="1:20" hidden="1">
      <c r="A2557" s="7" t="s">
        <v>50</v>
      </c>
    </row>
    <row r="2558" spans="1:20" hidden="1">
      <c r="A2558" s="7" t="s">
        <v>50</v>
      </c>
    </row>
    <row r="2559" spans="1:20" hidden="1">
      <c r="A2559" s="7" t="s">
        <v>50</v>
      </c>
    </row>
    <row r="2560" spans="1:20" hidden="1">
      <c r="A2560" s="7" t="s">
        <v>50</v>
      </c>
    </row>
    <row r="2561" spans="1:13" hidden="1">
      <c r="A2561" s="7" t="s">
        <v>50</v>
      </c>
    </row>
    <row r="2562" spans="1:13" hidden="1">
      <c r="A2562" s="7" t="s">
        <v>51</v>
      </c>
    </row>
    <row r="2563" spans="1:13" hidden="1">
      <c r="A2563" s="7" t="s">
        <v>57</v>
      </c>
    </row>
    <row r="2564" spans="1:13" hidden="1">
      <c r="A2564" s="7" t="s">
        <v>52</v>
      </c>
    </row>
    <row r="2565" spans="1:13" hidden="1">
      <c r="A2565" s="7" t="s">
        <v>53</v>
      </c>
    </row>
    <row r="2566" spans="1:13" hidden="1">
      <c r="A2566" s="7" t="s">
        <v>54</v>
      </c>
    </row>
    <row r="2567" spans="1:13">
      <c r="A2567" s="7" t="s">
        <v>116</v>
      </c>
      <c r="B2567" s="35"/>
      <c r="C2567" s="35"/>
      <c r="M2567" s="35"/>
    </row>
    <row r="2568" spans="1:13">
      <c r="B2568" s="35"/>
      <c r="C2568" s="35"/>
      <c r="D2568" s="76" t="s">
        <v>667</v>
      </c>
      <c r="E2568" s="77"/>
      <c r="F2568" s="77"/>
      <c r="G2568" s="77"/>
      <c r="H2568" s="77"/>
      <c r="I2568" s="78"/>
      <c r="J2568" s="78"/>
      <c r="K2568" s="78"/>
      <c r="L2568" s="78"/>
      <c r="M2568" s="79"/>
    </row>
    <row r="2569" spans="1:13">
      <c r="B2569" s="35"/>
      <c r="C2569" s="35"/>
      <c r="D2569" s="44"/>
      <c r="E2569" s="7"/>
      <c r="F2569" s="7"/>
      <c r="G2569" s="7"/>
      <c r="H2569" s="7"/>
      <c r="I2569" s="7"/>
      <c r="J2569" s="7"/>
      <c r="K2569" s="7"/>
      <c r="L2569" s="7"/>
      <c r="M2569" s="8"/>
    </row>
    <row r="2570" spans="1:13">
      <c r="B2570" s="35"/>
      <c r="C2570" s="35"/>
      <c r="D2570" s="80" t="s">
        <v>66</v>
      </c>
      <c r="E2570" s="81"/>
      <c r="F2570" s="81"/>
      <c r="G2570" s="81"/>
      <c r="H2570" s="81"/>
      <c r="I2570" s="82">
        <f>SUMIF(N2533:N2567, IF(N2532="","",N2532), M2533:M2567)</f>
        <v/>
      </c>
      <c r="J2570" s="82"/>
      <c r="K2570" s="82"/>
      <c r="L2570" s="82"/>
      <c r="M2570" s="83"/>
    </row>
    <row r="2571" spans="1:13" hidden="1">
      <c r="B2571" s="35"/>
      <c r="C2571" s="35"/>
      <c r="D2571" s="84" t="s">
        <v>67</v>
      </c>
      <c r="E2571" s="85"/>
      <c r="F2571" s="85"/>
      <c r="G2571" s="85"/>
      <c r="H2571" s="85"/>
      <c r="I2571" s="86">
        <f>ROUND(SUMIF(N2533:N2567, IF(N2532="","",N2532), M2533:M2567) * 0.2, 2)</f>
        <v/>
      </c>
      <c r="J2571" s="86"/>
      <c r="K2571" s="86"/>
      <c r="L2571" s="86"/>
      <c r="M2571" s="87"/>
    </row>
    <row r="2572" spans="1:13" hidden="1">
      <c r="B2572" s="35"/>
      <c r="C2572" s="35"/>
      <c r="D2572" s="80" t="s">
        <v>68</v>
      </c>
      <c r="E2572" s="81"/>
      <c r="F2572" s="81"/>
      <c r="G2572" s="81"/>
      <c r="H2572" s="81"/>
      <c r="I2572" s="82">
        <f>SUM(I2570:I2571)</f>
        <v/>
      </c>
      <c r="J2572" s="82"/>
      <c r="K2572" s="82"/>
      <c r="L2572" s="82"/>
      <c r="M2572" s="83"/>
    </row>
    <row r="2573" spans="1:13">
      <c r="A2573" s="7" t="s">
        <v>85</v>
      </c>
      <c r="B2573" s="35"/>
      <c r="C2573" s="35"/>
      <c r="M2573" s="35"/>
    </row>
    <row r="2574" spans="1:13">
      <c r="B2574" s="35"/>
      <c r="C2574" s="35"/>
      <c r="D2574" s="58" t="s">
        <v>659</v>
      </c>
      <c r="E2574" s="59"/>
      <c r="F2574" s="59"/>
      <c r="G2574" s="59"/>
      <c r="H2574" s="59"/>
      <c r="I2574" s="60"/>
      <c r="J2574" s="60"/>
      <c r="K2574" s="60"/>
      <c r="L2574" s="60"/>
      <c r="M2574" s="61"/>
    </row>
    <row r="2575" spans="1:13">
      <c r="B2575" s="35"/>
      <c r="C2575" s="35"/>
      <c r="D2575" s="44"/>
      <c r="E2575" s="7"/>
      <c r="F2575" s="7"/>
      <c r="G2575" s="7"/>
      <c r="H2575" s="7"/>
      <c r="I2575" s="7"/>
      <c r="J2575" s="7"/>
      <c r="K2575" s="7"/>
      <c r="L2575" s="7"/>
      <c r="M2575" s="8"/>
    </row>
    <row r="2576" spans="1:13">
      <c r="B2576" s="35"/>
      <c r="C2576" s="35"/>
      <c r="D2576" s="62" t="s">
        <v>66</v>
      </c>
      <c r="E2576" s="63"/>
      <c r="F2576" s="63"/>
      <c r="G2576" s="63"/>
      <c r="H2576" s="63"/>
      <c r="I2576" s="64">
        <f>SUMIF(N2487:N2573, IF(N2486="","",N2486), M2487:M2573)</f>
        <v/>
      </c>
      <c r="J2576" s="64"/>
      <c r="K2576" s="64"/>
      <c r="L2576" s="64"/>
      <c r="M2576" s="65"/>
    </row>
    <row r="2577" spans="1:14" hidden="1">
      <c r="B2577" s="35"/>
      <c r="C2577" s="35"/>
      <c r="D2577" s="66" t="s">
        <v>67</v>
      </c>
      <c r="E2577" s="67"/>
      <c r="F2577" s="67"/>
      <c r="G2577" s="67"/>
      <c r="H2577" s="67"/>
      <c r="I2577" s="68">
        <f>ROUND(SUMIF(N2487:N2573, IF(N2486="","",N2486), M2487:M2573) * 0.2, 2)</f>
        <v/>
      </c>
      <c r="J2577" s="68"/>
      <c r="K2577" s="68"/>
      <c r="L2577" s="68"/>
      <c r="M2577" s="69"/>
    </row>
    <row r="2578" spans="1:14" hidden="1">
      <c r="B2578" s="35"/>
      <c r="C2578" s="35"/>
      <c r="D2578" s="62" t="s">
        <v>68</v>
      </c>
      <c r="E2578" s="63"/>
      <c r="F2578" s="63"/>
      <c r="G2578" s="63"/>
      <c r="H2578" s="63"/>
      <c r="I2578" s="64">
        <f>SUM(I2576:I2577)</f>
        <v/>
      </c>
      <c r="J2578" s="64"/>
      <c r="K2578" s="64"/>
      <c r="L2578" s="64"/>
      <c r="M2578" s="65"/>
    </row>
    <row r="2579" spans="1:14" ht="15.6" customHeight="1">
      <c r="A2579" s="7">
        <v>4</v>
      </c>
      <c r="B2579" s="53" t="s">
        <v>672</v>
      </c>
      <c r="C2579" s="53"/>
      <c r="D2579" s="54" t="s">
        <v>673</v>
      </c>
      <c r="E2579" s="54"/>
      <c r="F2579" s="54"/>
      <c r="G2579" s="54"/>
      <c r="H2579" s="54"/>
      <c r="I2579" s="54"/>
      <c r="J2579" s="54"/>
      <c r="K2579" s="54"/>
      <c r="L2579" s="54"/>
      <c r="M2579" s="55"/>
      <c r="N2579" s="7"/>
    </row>
    <row r="2580" spans="1:14" ht="27.6" customHeight="1">
      <c r="A2580" s="7">
        <v>5</v>
      </c>
      <c r="B2580" s="73" t="s">
        <v>674</v>
      </c>
      <c r="C2580" s="73"/>
      <c r="D2580" s="74" t="s">
        <v>675</v>
      </c>
      <c r="E2580" s="74"/>
      <c r="F2580" s="74"/>
      <c r="G2580" s="74"/>
      <c r="H2580" s="74"/>
      <c r="I2580" s="74"/>
      <c r="J2580" s="74"/>
      <c r="K2580" s="74"/>
      <c r="L2580" s="74"/>
      <c r="M2580" s="75"/>
      <c r="N2580" s="7"/>
    </row>
    <row r="2581" spans="1:14" hidden="1">
      <c r="A2581" s="7" t="s">
        <v>99</v>
      </c>
    </row>
    <row r="2582" spans="1:14" hidden="1">
      <c r="A2582" s="7" t="s">
        <v>99</v>
      </c>
    </row>
    <row r="2583" spans="1:14" hidden="1">
      <c r="A2583" s="7" t="s">
        <v>99</v>
      </c>
    </row>
    <row r="2584" spans="1:14" hidden="1">
      <c r="A2584" s="7" t="s">
        <v>99</v>
      </c>
    </row>
    <row r="2585" spans="1:14" hidden="1">
      <c r="A2585" s="7" t="s">
        <v>99</v>
      </c>
    </row>
    <row r="2586" spans="1:14" hidden="1">
      <c r="A2586" s="7" t="s">
        <v>99</v>
      </c>
    </row>
    <row r="2587" spans="1:14" hidden="1">
      <c r="A2587" s="7" t="s">
        <v>99</v>
      </c>
    </row>
    <row r="2588" spans="1:14" hidden="1">
      <c r="A2588" s="7" t="s">
        <v>99</v>
      </c>
    </row>
    <row r="2589" spans="1:14" hidden="1">
      <c r="A2589" s="7" t="s">
        <v>99</v>
      </c>
    </row>
    <row r="2590" spans="1:14" hidden="1">
      <c r="A2590" s="7" t="s">
        <v>99</v>
      </c>
    </row>
    <row r="2591" spans="1:14" hidden="1">
      <c r="A2591" s="7" t="s">
        <v>99</v>
      </c>
    </row>
    <row r="2592" spans="1:14" hidden="1">
      <c r="A2592" s="7" t="s">
        <v>99</v>
      </c>
    </row>
    <row r="2593" spans="1:20" hidden="1">
      <c r="A2593" s="7" t="s">
        <v>99</v>
      </c>
    </row>
    <row r="2594" spans="1:20" hidden="1">
      <c r="A2594" s="7" t="s">
        <v>99</v>
      </c>
    </row>
    <row r="2595" spans="1:20">
      <c r="A2595" s="7">
        <v>9</v>
      </c>
      <c r="B2595" s="33" t="s">
        <v>676</v>
      </c>
      <c r="C2595" s="33"/>
      <c r="D2595" s="34" t="s">
        <v>677</v>
      </c>
      <c r="E2595" s="35"/>
      <c r="F2595" s="35"/>
      <c r="G2595" s="35"/>
      <c r="H2595" s="35"/>
      <c r="I2595" s="36" t="s">
        <v>17</v>
      </c>
      <c r="J2595" s="37">
        <v>1</v>
      </c>
      <c r="K2595" s="37"/>
      <c r="L2595" s="38"/>
      <c r="M2595" s="38">
        <f>IF(AND(J2595= "",K2595= ""), 0, ROUND(ROUND(L2595, 2) * ROUND(IF(K2595="",J2595,K2595),  0), 2))</f>
        <v/>
      </c>
      <c r="N2595" s="7"/>
      <c r="P2595" s="39">
        <v>0.2</v>
      </c>
      <c r="T2595" s="7">
        <v>1571</v>
      </c>
    </row>
    <row r="2596" spans="1:20" hidden="1">
      <c r="A2596" s="7" t="s">
        <v>50</v>
      </c>
    </row>
    <row r="2597" spans="1:20" hidden="1">
      <c r="A2597" s="7" t="s">
        <v>51</v>
      </c>
    </row>
    <row r="2598" spans="1:20" hidden="1">
      <c r="A2598" s="7" t="s">
        <v>57</v>
      </c>
    </row>
    <row r="2599" spans="1:20" hidden="1">
      <c r="A2599" s="7" t="s">
        <v>52</v>
      </c>
    </row>
    <row r="2600" spans="1:20" hidden="1">
      <c r="A2600" s="7" t="s">
        <v>53</v>
      </c>
    </row>
    <row r="2601" spans="1:20" hidden="1">
      <c r="A2601" s="7" t="s">
        <v>54</v>
      </c>
    </row>
    <row r="2602" spans="1:20">
      <c r="A2602" s="7">
        <v>9</v>
      </c>
      <c r="B2602" s="33" t="s">
        <v>678</v>
      </c>
      <c r="C2602" s="33"/>
      <c r="D2602" s="34" t="s">
        <v>679</v>
      </c>
      <c r="E2602" s="35"/>
      <c r="F2602" s="35"/>
      <c r="G2602" s="35"/>
      <c r="H2602" s="35"/>
      <c r="I2602" s="36" t="s">
        <v>17</v>
      </c>
      <c r="J2602" s="37">
        <v>2</v>
      </c>
      <c r="K2602" s="37"/>
      <c r="L2602" s="38"/>
      <c r="M2602" s="38">
        <f>IF(AND(J2602= "",K2602= ""), 0, ROUND(ROUND(L2602, 2) * ROUND(IF(K2602="",J2602,K2602),  0), 2))</f>
        <v/>
      </c>
      <c r="N2602" s="7"/>
      <c r="P2602" s="39">
        <v>0.2</v>
      </c>
      <c r="T2602" s="7">
        <v>1571</v>
      </c>
    </row>
    <row r="2603" spans="1:20" hidden="1">
      <c r="A2603" s="7" t="s">
        <v>50</v>
      </c>
    </row>
    <row r="2604" spans="1:20" hidden="1">
      <c r="A2604" s="7" t="s">
        <v>51</v>
      </c>
    </row>
    <row r="2605" spans="1:20" hidden="1">
      <c r="A2605" s="7" t="s">
        <v>57</v>
      </c>
    </row>
    <row r="2606" spans="1:20" hidden="1">
      <c r="A2606" s="7" t="s">
        <v>52</v>
      </c>
    </row>
    <row r="2607" spans="1:20" hidden="1">
      <c r="A2607" s="7" t="s">
        <v>53</v>
      </c>
    </row>
    <row r="2608" spans="1:20" hidden="1">
      <c r="A2608" s="7" t="s">
        <v>54</v>
      </c>
    </row>
    <row r="2609" spans="1:20">
      <c r="A2609" s="7" t="s">
        <v>116</v>
      </c>
      <c r="B2609" s="35"/>
      <c r="C2609" s="35"/>
      <c r="M2609" s="35"/>
    </row>
    <row r="2610" spans="1:20">
      <c r="B2610" s="35"/>
      <c r="C2610" s="35"/>
      <c r="D2610" s="76" t="s">
        <v>675</v>
      </c>
      <c r="E2610" s="77"/>
      <c r="F2610" s="77"/>
      <c r="G2610" s="77"/>
      <c r="H2610" s="77"/>
      <c r="I2610" s="78"/>
      <c r="J2610" s="78"/>
      <c r="K2610" s="78"/>
      <c r="L2610" s="78"/>
      <c r="M2610" s="79"/>
    </row>
    <row r="2611" spans="1:20">
      <c r="B2611" s="35"/>
      <c r="C2611" s="35"/>
      <c r="D2611" s="44"/>
      <c r="E2611" s="7"/>
      <c r="F2611" s="7"/>
      <c r="G2611" s="7"/>
      <c r="H2611" s="7"/>
      <c r="I2611" s="7"/>
      <c r="J2611" s="7"/>
      <c r="K2611" s="7"/>
      <c r="L2611" s="7"/>
      <c r="M2611" s="8"/>
    </row>
    <row r="2612" spans="1:20">
      <c r="B2612" s="35"/>
      <c r="C2612" s="35"/>
      <c r="D2612" s="80" t="s">
        <v>66</v>
      </c>
      <c r="E2612" s="81"/>
      <c r="F2612" s="81"/>
      <c r="G2612" s="81"/>
      <c r="H2612" s="81"/>
      <c r="I2612" s="82">
        <f>SUMIF(N2581:N2609, IF(N2580="","",N2580), M2581:M2609)</f>
        <v/>
      </c>
      <c r="J2612" s="82"/>
      <c r="K2612" s="82"/>
      <c r="L2612" s="82"/>
      <c r="M2612" s="83"/>
    </row>
    <row r="2613" spans="1:20" hidden="1">
      <c r="B2613" s="35"/>
      <c r="C2613" s="35"/>
      <c r="D2613" s="84" t="s">
        <v>67</v>
      </c>
      <c r="E2613" s="85"/>
      <c r="F2613" s="85"/>
      <c r="G2613" s="85"/>
      <c r="H2613" s="85"/>
      <c r="I2613" s="86">
        <f>ROUND(SUMIF(N2581:N2609, IF(N2580="","",N2580), M2581:M2609) * 0.2, 2)</f>
        <v/>
      </c>
      <c r="J2613" s="86"/>
      <c r="K2613" s="86"/>
      <c r="L2613" s="86"/>
      <c r="M2613" s="87"/>
    </row>
    <row r="2614" spans="1:20" hidden="1">
      <c r="B2614" s="35"/>
      <c r="C2614" s="35"/>
      <c r="D2614" s="80" t="s">
        <v>68</v>
      </c>
      <c r="E2614" s="81"/>
      <c r="F2614" s="81"/>
      <c r="G2614" s="81"/>
      <c r="H2614" s="81"/>
      <c r="I2614" s="82">
        <f>SUM(I2612:I2613)</f>
        <v/>
      </c>
      <c r="J2614" s="82"/>
      <c r="K2614" s="82"/>
      <c r="L2614" s="82"/>
      <c r="M2614" s="83"/>
    </row>
    <row r="2615" spans="1:20">
      <c r="A2615" s="7" t="s">
        <v>85</v>
      </c>
      <c r="B2615" s="35"/>
      <c r="C2615" s="35"/>
      <c r="M2615" s="35"/>
    </row>
    <row r="2616" spans="1:20">
      <c r="B2616" s="35"/>
      <c r="C2616" s="35"/>
      <c r="D2616" s="58" t="s">
        <v>673</v>
      </c>
      <c r="E2616" s="59"/>
      <c r="F2616" s="59"/>
      <c r="G2616" s="59"/>
      <c r="H2616" s="59"/>
      <c r="I2616" s="60"/>
      <c r="J2616" s="60"/>
      <c r="K2616" s="60"/>
      <c r="L2616" s="60"/>
      <c r="M2616" s="61"/>
    </row>
    <row r="2617" spans="1:20">
      <c r="B2617" s="35"/>
      <c r="C2617" s="35"/>
      <c r="D2617" s="44"/>
      <c r="E2617" s="7"/>
      <c r="F2617" s="7"/>
      <c r="G2617" s="7"/>
      <c r="H2617" s="7"/>
      <c r="I2617" s="7"/>
      <c r="J2617" s="7"/>
      <c r="K2617" s="7"/>
      <c r="L2617" s="7"/>
      <c r="M2617" s="8"/>
    </row>
    <row r="2618" spans="1:20">
      <c r="B2618" s="35"/>
      <c r="C2618" s="35"/>
      <c r="D2618" s="62" t="s">
        <v>66</v>
      </c>
      <c r="E2618" s="63"/>
      <c r="F2618" s="63"/>
      <c r="G2618" s="63"/>
      <c r="H2618" s="63"/>
      <c r="I2618" s="64">
        <f>SUMIF(N2580:N2615, IF(N2579="","",N2579), M2580:M2615)</f>
        <v/>
      </c>
      <c r="J2618" s="64"/>
      <c r="K2618" s="64"/>
      <c r="L2618" s="64"/>
      <c r="M2618" s="65"/>
    </row>
    <row r="2619" spans="1:20" hidden="1">
      <c r="B2619" s="35"/>
      <c r="C2619" s="35"/>
      <c r="D2619" s="66" t="s">
        <v>67</v>
      </c>
      <c r="E2619" s="67"/>
      <c r="F2619" s="67"/>
      <c r="G2619" s="67"/>
      <c r="H2619" s="67"/>
      <c r="I2619" s="68">
        <f>ROUND(SUMIF(N2580:N2615, IF(N2579="","",N2579), M2580:M2615) * 0.2, 2)</f>
        <v/>
      </c>
      <c r="J2619" s="68"/>
      <c r="K2619" s="68"/>
      <c r="L2619" s="68"/>
      <c r="M2619" s="69"/>
    </row>
    <row r="2620" spans="1:20" hidden="1">
      <c r="B2620" s="35"/>
      <c r="C2620" s="35"/>
      <c r="D2620" s="62" t="s">
        <v>68</v>
      </c>
      <c r="E2620" s="63"/>
      <c r="F2620" s="63"/>
      <c r="G2620" s="63"/>
      <c r="H2620" s="63"/>
      <c r="I2620" s="64">
        <f>SUM(I2618:I2619)</f>
        <v/>
      </c>
      <c r="J2620" s="64"/>
      <c r="K2620" s="64"/>
      <c r="L2620" s="64"/>
      <c r="M2620" s="65"/>
    </row>
    <row r="2621" spans="1:20" ht="20.4" customHeight="1">
      <c r="A2621" s="7">
        <v>9</v>
      </c>
      <c r="B2621" s="33" t="s">
        <v>680</v>
      </c>
      <c r="C2621" s="33"/>
      <c r="D2621" s="34" t="s">
        <v>681</v>
      </c>
      <c r="E2621" s="35"/>
      <c r="F2621" s="35"/>
      <c r="G2621" s="35"/>
      <c r="H2621" s="35"/>
      <c r="I2621" s="36" t="s">
        <v>212</v>
      </c>
      <c r="J2621" s="90">
        <v>1</v>
      </c>
      <c r="K2621" s="90"/>
      <c r="L2621" s="38"/>
      <c r="M2621" s="38">
        <f>IF(AND(J2621= "",K2621= ""), 0, ROUND(ROUND(L2621, 2) * ROUND(IF(K2621="",J2621,K2621),  1), 2))</f>
        <v/>
      </c>
      <c r="N2621" s="7" t="s">
        <v>213</v>
      </c>
      <c r="O2621" s="7">
        <v>119662</v>
      </c>
      <c r="P2621" s="39">
        <v>0.2</v>
      </c>
      <c r="T2621" s="7">
        <v>1571</v>
      </c>
    </row>
    <row r="2622" spans="1:20" hidden="1">
      <c r="A2622" s="7" t="s">
        <v>52</v>
      </c>
    </row>
    <row r="2623" spans="1:20" hidden="1">
      <c r="A2623" s="7" t="s">
        <v>53</v>
      </c>
    </row>
    <row r="2624" spans="1:20" hidden="1">
      <c r="A2624" s="7" t="s">
        <v>54</v>
      </c>
    </row>
    <row r="2625" spans="1:20" ht="20.4" customHeight="1">
      <c r="A2625" s="7">
        <v>9</v>
      </c>
      <c r="B2625" s="33" t="s">
        <v>682</v>
      </c>
      <c r="C2625" s="33"/>
      <c r="D2625" s="34" t="s">
        <v>683</v>
      </c>
      <c r="E2625" s="35"/>
      <c r="F2625" s="35"/>
      <c r="G2625" s="35"/>
      <c r="H2625" s="35"/>
      <c r="I2625" s="36" t="s">
        <v>212</v>
      </c>
      <c r="J2625" s="90">
        <v>1</v>
      </c>
      <c r="K2625" s="90"/>
      <c r="L2625" s="38"/>
      <c r="M2625" s="38">
        <f>IF(AND(J2625= "",K2625= ""), 0, ROUND(ROUND(L2625, 2) * ROUND(IF(K2625="",J2625,K2625),  1), 2))</f>
        <v/>
      </c>
      <c r="N2625" s="7" t="s">
        <v>213</v>
      </c>
      <c r="O2625" s="7">
        <v>119788</v>
      </c>
      <c r="P2625" s="39">
        <v>0.2</v>
      </c>
      <c r="T2625" s="7">
        <v>1571</v>
      </c>
    </row>
    <row r="2626" spans="1:20" hidden="1">
      <c r="A2626" s="7" t="s">
        <v>52</v>
      </c>
    </row>
    <row r="2627" spans="1:20" hidden="1">
      <c r="A2627" s="7" t="s">
        <v>53</v>
      </c>
    </row>
    <row r="2628" spans="1:20" hidden="1">
      <c r="A2628" s="7" t="s">
        <v>54</v>
      </c>
    </row>
    <row r="2629" spans="1:20" ht="20.4" customHeight="1">
      <c r="A2629" s="7">
        <v>9</v>
      </c>
      <c r="B2629" s="33" t="s">
        <v>684</v>
      </c>
      <c r="C2629" s="33"/>
      <c r="D2629" s="34" t="s">
        <v>685</v>
      </c>
      <c r="E2629" s="35"/>
      <c r="F2629" s="35"/>
      <c r="G2629" s="35"/>
      <c r="H2629" s="35"/>
      <c r="I2629" s="36" t="s">
        <v>212</v>
      </c>
      <c r="J2629" s="90">
        <v>1</v>
      </c>
      <c r="K2629" s="90"/>
      <c r="L2629" s="38"/>
      <c r="M2629" s="38">
        <f>IF(AND(J2629= "",K2629= ""), 0, ROUND(ROUND(L2629, 2) * ROUND(IF(K2629="",J2629,K2629),  1), 2))</f>
        <v/>
      </c>
      <c r="N2629" s="7" t="s">
        <v>213</v>
      </c>
      <c r="O2629" s="7">
        <v>117732</v>
      </c>
      <c r="P2629" s="39">
        <v>0.2</v>
      </c>
      <c r="T2629" s="7">
        <v>1571</v>
      </c>
    </row>
    <row r="2630" spans="1:20" hidden="1">
      <c r="A2630" s="7" t="s">
        <v>52</v>
      </c>
    </row>
    <row r="2631" spans="1:20" hidden="1">
      <c r="A2631" s="7" t="s">
        <v>53</v>
      </c>
    </row>
    <row r="2632" spans="1:20" hidden="1">
      <c r="A2632" s="7" t="s">
        <v>54</v>
      </c>
    </row>
    <row r="2633" spans="1:20" ht="20.4" customHeight="1">
      <c r="A2633" s="7">
        <v>9</v>
      </c>
      <c r="B2633" s="33" t="s">
        <v>686</v>
      </c>
      <c r="C2633" s="33"/>
      <c r="D2633" s="34" t="s">
        <v>687</v>
      </c>
      <c r="E2633" s="35"/>
      <c r="F2633" s="35"/>
      <c r="G2633" s="35"/>
      <c r="H2633" s="35"/>
      <c r="I2633" s="36" t="s">
        <v>212</v>
      </c>
      <c r="J2633" s="90">
        <v>1</v>
      </c>
      <c r="K2633" s="90"/>
      <c r="L2633" s="38"/>
      <c r="M2633" s="38">
        <f>IF(AND(J2633= "",K2633= ""), 0, ROUND(ROUND(L2633, 2) * ROUND(IF(K2633="",J2633,K2633),  1), 2))</f>
        <v/>
      </c>
      <c r="N2633" s="7" t="s">
        <v>213</v>
      </c>
      <c r="O2633" s="7">
        <v>120083</v>
      </c>
      <c r="P2633" s="39">
        <v>0.2</v>
      </c>
      <c r="T2633" s="7">
        <v>1571</v>
      </c>
    </row>
    <row r="2634" spans="1:20" hidden="1">
      <c r="A2634" s="7" t="s">
        <v>52</v>
      </c>
    </row>
    <row r="2635" spans="1:20" hidden="1">
      <c r="A2635" s="7" t="s">
        <v>53</v>
      </c>
    </row>
    <row r="2636" spans="1:20" hidden="1">
      <c r="A2636" s="7" t="s">
        <v>54</v>
      </c>
    </row>
    <row r="2637" spans="1:20">
      <c r="A2637" s="7" t="s">
        <v>45</v>
      </c>
      <c r="B2637" s="35"/>
      <c r="C2637" s="35"/>
      <c r="M2637" s="35"/>
    </row>
    <row r="2638" spans="1:20">
      <c r="B2638" s="35"/>
      <c r="C2638" s="35"/>
      <c r="D2638" s="40" t="s">
        <v>652</v>
      </c>
      <c r="E2638" s="41"/>
      <c r="F2638" s="41"/>
      <c r="G2638" s="41"/>
      <c r="H2638" s="41"/>
      <c r="I2638" s="42"/>
      <c r="J2638" s="42"/>
      <c r="K2638" s="42"/>
      <c r="L2638" s="42"/>
      <c r="M2638" s="43"/>
    </row>
    <row r="2639" spans="1:20">
      <c r="B2639" s="35"/>
      <c r="C2639" s="35"/>
      <c r="D2639" s="44"/>
      <c r="E2639" s="7"/>
      <c r="F2639" s="7"/>
      <c r="G2639" s="7"/>
      <c r="H2639" s="7"/>
      <c r="I2639" s="7"/>
      <c r="J2639" s="7"/>
      <c r="K2639" s="7"/>
      <c r="L2639" s="7"/>
      <c r="M2639" s="8"/>
    </row>
    <row r="2640" spans="1:20">
      <c r="B2640" s="35"/>
      <c r="C2640" s="35"/>
      <c r="D2640" s="45" t="s">
        <v>66</v>
      </c>
      <c r="E2640" s="46"/>
      <c r="F2640" s="46"/>
      <c r="G2640" s="46"/>
      <c r="H2640" s="46"/>
      <c r="I2640" s="47">
        <f>SUMIF(N2458:N2637, IF(N2457="","",N2457), M2458:M2637)</f>
        <v/>
      </c>
      <c r="J2640" s="47"/>
      <c r="K2640" s="47"/>
      <c r="L2640" s="47"/>
      <c r="M2640" s="48"/>
    </row>
    <row r="2641" spans="1:14" hidden="1">
      <c r="B2641" s="35"/>
      <c r="C2641" s="35"/>
      <c r="D2641" s="49" t="s">
        <v>67</v>
      </c>
      <c r="E2641" s="50"/>
      <c r="F2641" s="50"/>
      <c r="G2641" s="50"/>
      <c r="H2641" s="50"/>
      <c r="I2641" s="51">
        <f>ROUND(SUMIF(N2458:N2637, IF(N2457="","",N2457), M2458:M2637) * 0.2, 2)</f>
        <v/>
      </c>
      <c r="J2641" s="51"/>
      <c r="K2641" s="51"/>
      <c r="L2641" s="51"/>
      <c r="M2641" s="52"/>
    </row>
    <row r="2642" spans="1:14" hidden="1">
      <c r="B2642" s="35"/>
      <c r="C2642" s="35"/>
      <c r="D2642" s="45" t="s">
        <v>68</v>
      </c>
      <c r="E2642" s="46"/>
      <c r="F2642" s="46"/>
      <c r="G2642" s="46"/>
      <c r="H2642" s="46"/>
      <c r="I2642" s="47">
        <f>SUM(I2640:I2641)</f>
        <v/>
      </c>
      <c r="J2642" s="47"/>
      <c r="K2642" s="47"/>
      <c r="L2642" s="47"/>
      <c r="M2642" s="48"/>
    </row>
    <row r="2643" spans="1:14" ht="34.8" customHeight="1">
      <c r="A2643" s="7">
        <v>3</v>
      </c>
      <c r="B2643" s="30">
        <v>11</v>
      </c>
      <c r="C2643" s="30"/>
      <c r="D2643" s="31" t="s">
        <v>688</v>
      </c>
      <c r="E2643" s="31"/>
      <c r="F2643" s="31"/>
      <c r="G2643" s="31"/>
      <c r="H2643" s="31"/>
      <c r="I2643" s="31"/>
      <c r="J2643" s="31"/>
      <c r="K2643" s="31"/>
      <c r="L2643" s="31"/>
      <c r="M2643" s="32"/>
      <c r="N2643" s="7"/>
    </row>
    <row r="2644" spans="1:14" ht="15.6" customHeight="1">
      <c r="A2644" s="7">
        <v>4</v>
      </c>
      <c r="B2644" s="53" t="s">
        <v>689</v>
      </c>
      <c r="C2644" s="53"/>
      <c r="D2644" s="54" t="s">
        <v>690</v>
      </c>
      <c r="E2644" s="54"/>
      <c r="F2644" s="54"/>
      <c r="G2644" s="54"/>
      <c r="H2644" s="54"/>
      <c r="I2644" s="54"/>
      <c r="J2644" s="54"/>
      <c r="K2644" s="54"/>
      <c r="L2644" s="54"/>
      <c r="M2644" s="55"/>
      <c r="N2644" s="7"/>
    </row>
    <row r="2645" spans="1:14">
      <c r="A2645" s="7">
        <v>8</v>
      </c>
      <c r="B2645" s="33" t="s">
        <v>691</v>
      </c>
      <c r="C2645" s="33"/>
      <c r="D2645" s="88" t="s">
        <v>692</v>
      </c>
      <c r="E2645" s="88"/>
      <c r="F2645" s="88"/>
      <c r="G2645" s="88"/>
      <c r="H2645" s="88"/>
      <c r="M2645" s="89"/>
      <c r="N2645" s="7"/>
    </row>
    <row r="2646" spans="1:14" hidden="1">
      <c r="A2646" s="7" t="s">
        <v>140</v>
      </c>
    </row>
    <row r="2647" spans="1:14" hidden="1">
      <c r="A2647" s="7" t="s">
        <v>140</v>
      </c>
    </row>
    <row r="2648" spans="1:14" hidden="1">
      <c r="A2648" s="7" t="s">
        <v>140</v>
      </c>
    </row>
    <row r="2649" spans="1:14" hidden="1">
      <c r="A2649" s="7" t="s">
        <v>140</v>
      </c>
    </row>
    <row r="2650" spans="1:14" hidden="1">
      <c r="A2650" s="7" t="s">
        <v>140</v>
      </c>
    </row>
    <row r="2651" spans="1:14" hidden="1">
      <c r="A2651" s="7" t="s">
        <v>140</v>
      </c>
    </row>
    <row r="2652" spans="1:14" hidden="1">
      <c r="A2652" s="7" t="s">
        <v>140</v>
      </c>
    </row>
    <row r="2653" spans="1:14" hidden="1">
      <c r="A2653" s="7" t="s">
        <v>140</v>
      </c>
    </row>
    <row r="2654" spans="1:14" hidden="1">
      <c r="A2654" s="7" t="s">
        <v>140</v>
      </c>
    </row>
    <row r="2655" spans="1:14" hidden="1">
      <c r="A2655" s="7" t="s">
        <v>140</v>
      </c>
    </row>
    <row r="2656" spans="1:14" hidden="1">
      <c r="A2656" s="7" t="s">
        <v>140</v>
      </c>
    </row>
    <row r="2657" spans="1:20" hidden="1">
      <c r="A2657" s="7" t="s">
        <v>140</v>
      </c>
    </row>
    <row r="2658" spans="1:20" hidden="1">
      <c r="A2658" s="7" t="s">
        <v>140</v>
      </c>
    </row>
    <row r="2659" spans="1:20" hidden="1">
      <c r="A2659" s="7" t="s">
        <v>140</v>
      </c>
    </row>
    <row r="2660" spans="1:20" hidden="1">
      <c r="A2660" s="7" t="s">
        <v>140</v>
      </c>
    </row>
    <row r="2661" spans="1:20" hidden="1">
      <c r="A2661" s="7" t="s">
        <v>140</v>
      </c>
    </row>
    <row r="2662" spans="1:20" hidden="1">
      <c r="A2662" s="7" t="s">
        <v>140</v>
      </c>
    </row>
    <row r="2663" spans="1:20" hidden="1">
      <c r="A2663" s="7" t="s">
        <v>140</v>
      </c>
    </row>
    <row r="2664" spans="1:20" hidden="1">
      <c r="A2664" s="7" t="s">
        <v>140</v>
      </c>
    </row>
    <row r="2665" spans="1:20" hidden="1">
      <c r="A2665" s="7" t="s">
        <v>140</v>
      </c>
    </row>
    <row r="2666" spans="1:20" hidden="1">
      <c r="A2666" s="7" t="s">
        <v>140</v>
      </c>
    </row>
    <row r="2667" spans="1:20" ht="20.4" customHeight="1">
      <c r="A2667" s="7">
        <v>9</v>
      </c>
      <c r="B2667" s="33" t="s">
        <v>693</v>
      </c>
      <c r="C2667" s="33"/>
      <c r="D2667" s="34" t="s">
        <v>694</v>
      </c>
      <c r="E2667" s="35"/>
      <c r="F2667" s="35"/>
      <c r="G2667" s="35"/>
      <c r="H2667" s="35"/>
      <c r="I2667" s="36" t="s">
        <v>17</v>
      </c>
      <c r="J2667" s="37">
        <v>1</v>
      </c>
      <c r="K2667" s="37"/>
      <c r="L2667" s="38"/>
      <c r="M2667" s="38">
        <f>IF(AND(J2667= "",K2667= ""), 0, ROUND(ROUND(L2667, 2) * ROUND(IF(K2667="",J2667,K2667),  0), 2))</f>
        <v/>
      </c>
      <c r="N2667" s="7"/>
      <c r="P2667" s="39">
        <v>0.2</v>
      </c>
      <c r="T2667" s="7">
        <v>1571</v>
      </c>
    </row>
    <row r="2668" spans="1:20" hidden="1">
      <c r="A2668" s="7" t="s">
        <v>50</v>
      </c>
    </row>
    <row r="2669" spans="1:20" hidden="1">
      <c r="A2669" s="7" t="s">
        <v>50</v>
      </c>
    </row>
    <row r="2670" spans="1:20" hidden="1">
      <c r="A2670" s="7" t="s">
        <v>50</v>
      </c>
    </row>
    <row r="2671" spans="1:20" hidden="1">
      <c r="A2671" s="7" t="s">
        <v>51</v>
      </c>
    </row>
    <row r="2672" spans="1:20" hidden="1">
      <c r="A2672" s="7" t="s">
        <v>57</v>
      </c>
    </row>
    <row r="2673" spans="1:20" hidden="1">
      <c r="A2673" s="7" t="s">
        <v>52</v>
      </c>
    </row>
    <row r="2674" spans="1:20" hidden="1">
      <c r="A2674" s="7" t="s">
        <v>53</v>
      </c>
    </row>
    <row r="2675" spans="1:20" hidden="1">
      <c r="A2675" s="7" t="s">
        <v>54</v>
      </c>
    </row>
    <row r="2676" spans="1:20">
      <c r="A2676" s="7">
        <v>9</v>
      </c>
      <c r="B2676" s="33" t="s">
        <v>695</v>
      </c>
      <c r="C2676" s="33"/>
      <c r="D2676" s="34" t="s">
        <v>696</v>
      </c>
      <c r="E2676" s="35"/>
      <c r="F2676" s="35"/>
      <c r="G2676" s="35"/>
      <c r="H2676" s="35"/>
      <c r="I2676" s="36" t="s">
        <v>17</v>
      </c>
      <c r="J2676" s="37">
        <v>2</v>
      </c>
      <c r="K2676" s="37"/>
      <c r="L2676" s="38"/>
      <c r="M2676" s="38">
        <f>IF(AND(J2676= "",K2676= ""), 0, ROUND(ROUND(L2676, 2) * ROUND(IF(K2676="",J2676,K2676),  0), 2))</f>
        <v/>
      </c>
      <c r="N2676" s="7"/>
      <c r="P2676" s="39">
        <v>0.2</v>
      </c>
      <c r="T2676" s="7">
        <v>1571</v>
      </c>
    </row>
    <row r="2677" spans="1:20" hidden="1">
      <c r="A2677" s="7" t="s">
        <v>50</v>
      </c>
    </row>
    <row r="2678" spans="1:20" hidden="1">
      <c r="A2678" s="7" t="s">
        <v>50</v>
      </c>
    </row>
    <row r="2679" spans="1:20" hidden="1">
      <c r="A2679" s="7" t="s">
        <v>50</v>
      </c>
    </row>
    <row r="2680" spans="1:20" hidden="1">
      <c r="A2680" s="7" t="s">
        <v>51</v>
      </c>
    </row>
    <row r="2681" spans="1:20" hidden="1">
      <c r="A2681" s="7" t="s">
        <v>57</v>
      </c>
    </row>
    <row r="2682" spans="1:20" hidden="1">
      <c r="A2682" s="7" t="s">
        <v>52</v>
      </c>
    </row>
    <row r="2683" spans="1:20" hidden="1">
      <c r="A2683" s="7" t="s">
        <v>53</v>
      </c>
    </row>
    <row r="2684" spans="1:20" hidden="1">
      <c r="A2684" s="7" t="s">
        <v>54</v>
      </c>
    </row>
    <row r="2685" spans="1:20" hidden="1">
      <c r="A2685" s="7" t="s">
        <v>133</v>
      </c>
    </row>
    <row r="2686" spans="1:20">
      <c r="A2686" s="7" t="s">
        <v>85</v>
      </c>
      <c r="B2686" s="35"/>
      <c r="C2686" s="35"/>
      <c r="M2686" s="35"/>
    </row>
    <row r="2687" spans="1:20">
      <c r="B2687" s="35"/>
      <c r="C2687" s="35"/>
      <c r="D2687" s="58" t="s">
        <v>690</v>
      </c>
      <c r="E2687" s="59"/>
      <c r="F2687" s="59"/>
      <c r="G2687" s="59"/>
      <c r="H2687" s="59"/>
      <c r="I2687" s="60"/>
      <c r="J2687" s="60"/>
      <c r="K2687" s="60"/>
      <c r="L2687" s="60"/>
      <c r="M2687" s="61"/>
    </row>
    <row r="2688" spans="1:20">
      <c r="B2688" s="35"/>
      <c r="C2688" s="35"/>
      <c r="D2688" s="44"/>
      <c r="E2688" s="7"/>
      <c r="F2688" s="7"/>
      <c r="G2688" s="7"/>
      <c r="H2688" s="7"/>
      <c r="I2688" s="7"/>
      <c r="J2688" s="7"/>
      <c r="K2688" s="7"/>
      <c r="L2688" s="7"/>
      <c r="M2688" s="8"/>
    </row>
    <row r="2689" spans="1:20">
      <c r="B2689" s="35"/>
      <c r="C2689" s="35"/>
      <c r="D2689" s="62" t="s">
        <v>66</v>
      </c>
      <c r="E2689" s="63"/>
      <c r="F2689" s="63"/>
      <c r="G2689" s="63"/>
      <c r="H2689" s="63"/>
      <c r="I2689" s="64">
        <f>SUMIF(N2645:N2686, IF(N2644="","",N2644), M2645:M2686)</f>
        <v/>
      </c>
      <c r="J2689" s="64"/>
      <c r="K2689" s="64"/>
      <c r="L2689" s="64"/>
      <c r="M2689" s="65"/>
    </row>
    <row r="2690" spans="1:20" hidden="1">
      <c r="B2690" s="35"/>
      <c r="C2690" s="35"/>
      <c r="D2690" s="66" t="s">
        <v>67</v>
      </c>
      <c r="E2690" s="67"/>
      <c r="F2690" s="67"/>
      <c r="G2690" s="67"/>
      <c r="H2690" s="67"/>
      <c r="I2690" s="68">
        <f>ROUND(SUMIF(N2645:N2686, IF(N2644="","",N2644), M2645:M2686) * 0.2, 2)</f>
        <v/>
      </c>
      <c r="J2690" s="68"/>
      <c r="K2690" s="68"/>
      <c r="L2690" s="68"/>
      <c r="M2690" s="69"/>
    </row>
    <row r="2691" spans="1:20" hidden="1">
      <c r="B2691" s="35"/>
      <c r="C2691" s="35"/>
      <c r="D2691" s="62" t="s">
        <v>68</v>
      </c>
      <c r="E2691" s="63"/>
      <c r="F2691" s="63"/>
      <c r="G2691" s="63"/>
      <c r="H2691" s="63"/>
      <c r="I2691" s="64">
        <f>SUM(I2689:I2690)</f>
        <v/>
      </c>
      <c r="J2691" s="64"/>
      <c r="K2691" s="64"/>
      <c r="L2691" s="64"/>
      <c r="M2691" s="65"/>
    </row>
    <row r="2692" spans="1:20" ht="15.6" customHeight="1">
      <c r="A2692" s="7">
        <v>4</v>
      </c>
      <c r="B2692" s="53" t="s">
        <v>697</v>
      </c>
      <c r="C2692" s="53"/>
      <c r="D2692" s="54" t="s">
        <v>698</v>
      </c>
      <c r="E2692" s="54"/>
      <c r="F2692" s="54"/>
      <c r="G2692" s="54"/>
      <c r="H2692" s="54"/>
      <c r="I2692" s="54"/>
      <c r="J2692" s="54"/>
      <c r="K2692" s="54"/>
      <c r="L2692" s="54"/>
      <c r="M2692" s="55"/>
      <c r="N2692" s="7"/>
    </row>
    <row r="2693" spans="1:20" hidden="1">
      <c r="A2693" s="7" t="s">
        <v>72</v>
      </c>
    </row>
    <row r="2694" spans="1:20">
      <c r="A2694" s="7">
        <v>9</v>
      </c>
      <c r="B2694" s="33" t="s">
        <v>699</v>
      </c>
      <c r="C2694" s="33"/>
      <c r="D2694" s="34" t="s">
        <v>700</v>
      </c>
      <c r="E2694" s="35"/>
      <c r="F2694" s="35"/>
      <c r="G2694" s="35"/>
      <c r="H2694" s="35"/>
      <c r="I2694" s="36" t="s">
        <v>17</v>
      </c>
      <c r="J2694" s="37">
        <v>2</v>
      </c>
      <c r="K2694" s="37"/>
      <c r="L2694" s="38"/>
      <c r="M2694" s="38">
        <f>IF(AND(J2694= "",K2694= ""), 0, ROUND(ROUND(L2694, 2) * ROUND(IF(K2694="",J2694,K2694),  0), 2))</f>
        <v/>
      </c>
      <c r="N2694" s="7"/>
      <c r="P2694" s="39">
        <v>0.2</v>
      </c>
      <c r="T2694" s="7">
        <v>1571</v>
      </c>
    </row>
    <row r="2695" spans="1:20" hidden="1">
      <c r="A2695" s="7" t="s">
        <v>50</v>
      </c>
    </row>
    <row r="2696" spans="1:20" hidden="1">
      <c r="A2696" s="7" t="s">
        <v>50</v>
      </c>
    </row>
    <row r="2697" spans="1:20" hidden="1">
      <c r="A2697" s="7" t="s">
        <v>50</v>
      </c>
    </row>
    <row r="2698" spans="1:20" hidden="1">
      <c r="A2698" s="7" t="s">
        <v>50</v>
      </c>
    </row>
    <row r="2699" spans="1:20" hidden="1">
      <c r="A2699" s="7" t="s">
        <v>50</v>
      </c>
    </row>
    <row r="2700" spans="1:20" hidden="1">
      <c r="A2700" s="7" t="s">
        <v>50</v>
      </c>
    </row>
    <row r="2701" spans="1:20" hidden="1">
      <c r="A2701" s="7" t="s">
        <v>51</v>
      </c>
    </row>
    <row r="2702" spans="1:20" hidden="1">
      <c r="A2702" s="7" t="s">
        <v>57</v>
      </c>
    </row>
    <row r="2703" spans="1:20" hidden="1">
      <c r="A2703" s="7" t="s">
        <v>52</v>
      </c>
    </row>
    <row r="2704" spans="1:20" hidden="1">
      <c r="A2704" s="7" t="s">
        <v>53</v>
      </c>
    </row>
    <row r="2705" spans="1:20" hidden="1">
      <c r="A2705" s="7" t="s">
        <v>54</v>
      </c>
    </row>
    <row r="2706" spans="1:20">
      <c r="A2706" s="7">
        <v>9</v>
      </c>
      <c r="B2706" s="33" t="s">
        <v>701</v>
      </c>
      <c r="C2706" s="33"/>
      <c r="D2706" s="34" t="s">
        <v>702</v>
      </c>
      <c r="E2706" s="35"/>
      <c r="F2706" s="35"/>
      <c r="G2706" s="35"/>
      <c r="H2706" s="35"/>
      <c r="I2706" s="36" t="s">
        <v>17</v>
      </c>
      <c r="J2706" s="37">
        <v>1</v>
      </c>
      <c r="K2706" s="37"/>
      <c r="L2706" s="38"/>
      <c r="M2706" s="38">
        <f>IF(AND(J2706= "",K2706= ""), 0, ROUND(ROUND(L2706, 2) * ROUND(IF(K2706="",J2706,K2706),  0), 2))</f>
        <v/>
      </c>
      <c r="N2706" s="7"/>
      <c r="P2706" s="39">
        <v>0.2</v>
      </c>
      <c r="T2706" s="7">
        <v>1571</v>
      </c>
    </row>
    <row r="2707" spans="1:20" hidden="1">
      <c r="A2707" s="7" t="s">
        <v>50</v>
      </c>
    </row>
    <row r="2708" spans="1:20" hidden="1">
      <c r="A2708" s="7" t="s">
        <v>50</v>
      </c>
    </row>
    <row r="2709" spans="1:20" hidden="1">
      <c r="A2709" s="7" t="s">
        <v>50</v>
      </c>
    </row>
    <row r="2710" spans="1:20" hidden="1">
      <c r="A2710" s="7" t="s">
        <v>50</v>
      </c>
    </row>
    <row r="2711" spans="1:20" hidden="1">
      <c r="A2711" s="7" t="s">
        <v>50</v>
      </c>
    </row>
    <row r="2712" spans="1:20" hidden="1">
      <c r="A2712" s="7" t="s">
        <v>50</v>
      </c>
    </row>
    <row r="2713" spans="1:20" hidden="1">
      <c r="A2713" s="7" t="s">
        <v>51</v>
      </c>
    </row>
    <row r="2714" spans="1:20" hidden="1">
      <c r="A2714" s="7" t="s">
        <v>57</v>
      </c>
    </row>
    <row r="2715" spans="1:20" hidden="1">
      <c r="A2715" s="7" t="s">
        <v>52</v>
      </c>
    </row>
    <row r="2716" spans="1:20" hidden="1">
      <c r="A2716" s="7" t="s">
        <v>53</v>
      </c>
    </row>
    <row r="2717" spans="1:20" hidden="1">
      <c r="A2717" s="7" t="s">
        <v>54</v>
      </c>
    </row>
    <row r="2718" spans="1:20" ht="20.4" customHeight="1">
      <c r="A2718" s="7">
        <v>9</v>
      </c>
      <c r="B2718" s="33" t="s">
        <v>703</v>
      </c>
      <c r="C2718" s="33"/>
      <c r="D2718" s="34" t="s">
        <v>704</v>
      </c>
      <c r="E2718" s="35"/>
      <c r="F2718" s="35"/>
      <c r="G2718" s="35"/>
      <c r="H2718" s="35"/>
      <c r="I2718" s="36" t="s">
        <v>17</v>
      </c>
      <c r="J2718" s="37">
        <v>1</v>
      </c>
      <c r="K2718" s="37"/>
      <c r="L2718" s="38"/>
      <c r="M2718" s="38">
        <f>IF(AND(J2718= "",K2718= ""), 0, ROUND(ROUND(L2718, 2) * ROUND(IF(K2718="",J2718,K2718),  0), 2))</f>
        <v/>
      </c>
      <c r="N2718" s="7"/>
      <c r="P2718" s="39">
        <v>0.2</v>
      </c>
      <c r="T2718" s="7">
        <v>1571</v>
      </c>
    </row>
    <row r="2719" spans="1:20" hidden="1">
      <c r="A2719" s="7" t="s">
        <v>50</v>
      </c>
    </row>
    <row r="2720" spans="1:20" hidden="1">
      <c r="A2720" s="7" t="s">
        <v>50</v>
      </c>
    </row>
    <row r="2721" spans="1:20" hidden="1">
      <c r="A2721" s="7" t="s">
        <v>51</v>
      </c>
    </row>
    <row r="2722" spans="1:20" hidden="1">
      <c r="A2722" s="7" t="s">
        <v>57</v>
      </c>
    </row>
    <row r="2723" spans="1:20" hidden="1">
      <c r="A2723" s="7" t="s">
        <v>52</v>
      </c>
    </row>
    <row r="2724" spans="1:20" hidden="1">
      <c r="A2724" s="7" t="s">
        <v>53</v>
      </c>
    </row>
    <row r="2725" spans="1:20" hidden="1">
      <c r="A2725" s="7" t="s">
        <v>54</v>
      </c>
    </row>
    <row r="2726" spans="1:20">
      <c r="A2726" s="7">
        <v>9</v>
      </c>
      <c r="B2726" s="33" t="s">
        <v>705</v>
      </c>
      <c r="C2726" s="33" t="s">
        <v>706</v>
      </c>
      <c r="D2726" s="34" t="s">
        <v>707</v>
      </c>
      <c r="E2726" s="35"/>
      <c r="F2726" s="35"/>
      <c r="G2726" s="35"/>
      <c r="H2726" s="35"/>
      <c r="I2726" s="36" t="s">
        <v>17</v>
      </c>
      <c r="J2726" s="37">
        <v>1</v>
      </c>
      <c r="K2726" s="37"/>
      <c r="L2726" s="38"/>
      <c r="M2726" s="38">
        <f>IF(AND(J2726= "",K2726= ""), 0, ROUND(ROUND(L2726, 2) * ROUND(IF(K2726="",J2726,K2726),  0), 2))</f>
        <v/>
      </c>
      <c r="N2726" s="7"/>
      <c r="P2726" s="39">
        <v>0.2</v>
      </c>
      <c r="T2726" s="7">
        <v>1571</v>
      </c>
    </row>
    <row r="2727" spans="1:20" hidden="1">
      <c r="A2727" s="7" t="s">
        <v>50</v>
      </c>
    </row>
    <row r="2728" spans="1:20" hidden="1">
      <c r="A2728" s="7" t="s">
        <v>50</v>
      </c>
    </row>
    <row r="2729" spans="1:20" hidden="1">
      <c r="A2729" s="7" t="s">
        <v>51</v>
      </c>
    </row>
    <row r="2730" spans="1:20" hidden="1">
      <c r="A2730" s="7" t="s">
        <v>57</v>
      </c>
    </row>
    <row r="2731" spans="1:20" hidden="1">
      <c r="A2731" s="7" t="s">
        <v>52</v>
      </c>
    </row>
    <row r="2732" spans="1:20" hidden="1">
      <c r="A2732" s="7" t="s">
        <v>53</v>
      </c>
    </row>
    <row r="2733" spans="1:20" hidden="1">
      <c r="A2733" s="7" t="s">
        <v>54</v>
      </c>
    </row>
    <row r="2734" spans="1:20">
      <c r="A2734" s="7">
        <v>9</v>
      </c>
      <c r="B2734" s="33" t="s">
        <v>708</v>
      </c>
      <c r="C2734" s="33"/>
      <c r="D2734" s="34" t="s">
        <v>709</v>
      </c>
      <c r="E2734" s="35"/>
      <c r="F2734" s="35"/>
      <c r="G2734" s="35"/>
      <c r="H2734" s="35"/>
      <c r="I2734" s="36" t="s">
        <v>17</v>
      </c>
      <c r="J2734" s="37">
        <v>1</v>
      </c>
      <c r="K2734" s="37"/>
      <c r="L2734" s="38"/>
      <c r="M2734" s="38">
        <f>IF(AND(J2734= "",K2734= ""), 0, ROUND(ROUND(L2734, 2) * ROUND(IF(K2734="",J2734,K2734),  0), 2))</f>
        <v/>
      </c>
      <c r="N2734" s="7"/>
      <c r="P2734" s="39">
        <v>0.2</v>
      </c>
      <c r="T2734" s="7">
        <v>1571</v>
      </c>
    </row>
    <row r="2735" spans="1:20" hidden="1">
      <c r="A2735" s="7" t="s">
        <v>50</v>
      </c>
    </row>
    <row r="2736" spans="1:20" hidden="1">
      <c r="A2736" s="7" t="s">
        <v>50</v>
      </c>
    </row>
    <row r="2737" spans="1:13" hidden="1">
      <c r="A2737" s="7" t="s">
        <v>50</v>
      </c>
    </row>
    <row r="2738" spans="1:13" hidden="1">
      <c r="A2738" s="7" t="s">
        <v>50</v>
      </c>
    </row>
    <row r="2739" spans="1:13" hidden="1">
      <c r="A2739" s="7" t="s">
        <v>50</v>
      </c>
    </row>
    <row r="2740" spans="1:13" hidden="1">
      <c r="A2740" s="7" t="s">
        <v>50</v>
      </c>
    </row>
    <row r="2741" spans="1:13" hidden="1">
      <c r="A2741" s="7" t="s">
        <v>50</v>
      </c>
    </row>
    <row r="2742" spans="1:13" hidden="1">
      <c r="A2742" s="7" t="s">
        <v>50</v>
      </c>
    </row>
    <row r="2743" spans="1:13" hidden="1">
      <c r="A2743" s="7" t="s">
        <v>50</v>
      </c>
    </row>
    <row r="2744" spans="1:13" hidden="1">
      <c r="A2744" s="7" t="s">
        <v>50</v>
      </c>
    </row>
    <row r="2745" spans="1:13" hidden="1">
      <c r="A2745" s="7" t="s">
        <v>51</v>
      </c>
    </row>
    <row r="2746" spans="1:13" hidden="1">
      <c r="A2746" s="7" t="s">
        <v>57</v>
      </c>
    </row>
    <row r="2747" spans="1:13" hidden="1">
      <c r="A2747" s="7" t="s">
        <v>53</v>
      </c>
    </row>
    <row r="2748" spans="1:13" hidden="1">
      <c r="A2748" s="7" t="s">
        <v>54</v>
      </c>
    </row>
    <row r="2749" spans="1:13">
      <c r="A2749" s="7" t="s">
        <v>85</v>
      </c>
      <c r="B2749" s="35"/>
      <c r="C2749" s="35"/>
      <c r="M2749" s="35"/>
    </row>
    <row r="2750" spans="1:13">
      <c r="B2750" s="35"/>
      <c r="C2750" s="35"/>
      <c r="D2750" s="58" t="s">
        <v>698</v>
      </c>
      <c r="E2750" s="59"/>
      <c r="F2750" s="59"/>
      <c r="G2750" s="59"/>
      <c r="H2750" s="59"/>
      <c r="I2750" s="60"/>
      <c r="J2750" s="60"/>
      <c r="K2750" s="60"/>
      <c r="L2750" s="60"/>
      <c r="M2750" s="61"/>
    </row>
    <row r="2751" spans="1:13">
      <c r="B2751" s="35"/>
      <c r="C2751" s="35"/>
      <c r="D2751" s="44"/>
      <c r="E2751" s="7"/>
      <c r="F2751" s="7"/>
      <c r="G2751" s="7"/>
      <c r="H2751" s="7"/>
      <c r="I2751" s="7"/>
      <c r="J2751" s="7"/>
      <c r="K2751" s="7"/>
      <c r="L2751" s="7"/>
      <c r="M2751" s="8"/>
    </row>
    <row r="2752" spans="1:13">
      <c r="B2752" s="35"/>
      <c r="C2752" s="35"/>
      <c r="D2752" s="62" t="s">
        <v>66</v>
      </c>
      <c r="E2752" s="63"/>
      <c r="F2752" s="63"/>
      <c r="G2752" s="63"/>
      <c r="H2752" s="63"/>
      <c r="I2752" s="64">
        <f>SUMIF(N2693:N2749, IF(N2692="","",N2692), M2693:M2749)</f>
        <v/>
      </c>
      <c r="J2752" s="64"/>
      <c r="K2752" s="64"/>
      <c r="L2752" s="64"/>
      <c r="M2752" s="65"/>
    </row>
    <row r="2753" spans="1:14" hidden="1">
      <c r="B2753" s="35"/>
      <c r="C2753" s="35"/>
      <c r="D2753" s="66" t="s">
        <v>67</v>
      </c>
      <c r="E2753" s="67"/>
      <c r="F2753" s="67"/>
      <c r="G2753" s="67"/>
      <c r="H2753" s="67"/>
      <c r="I2753" s="68">
        <f>ROUND(SUMIF(N2693:N2749, IF(N2692="","",N2692), M2693:M2749) * 0.2, 2)</f>
        <v/>
      </c>
      <c r="J2753" s="68"/>
      <c r="K2753" s="68"/>
      <c r="L2753" s="68"/>
      <c r="M2753" s="69"/>
    </row>
    <row r="2754" spans="1:14" hidden="1">
      <c r="B2754" s="35"/>
      <c r="C2754" s="35"/>
      <c r="D2754" s="62" t="s">
        <v>68</v>
      </c>
      <c r="E2754" s="63"/>
      <c r="F2754" s="63"/>
      <c r="G2754" s="63"/>
      <c r="H2754" s="63"/>
      <c r="I2754" s="64">
        <f>SUM(I2752:I2753)</f>
        <v/>
      </c>
      <c r="J2754" s="64"/>
      <c r="K2754" s="64"/>
      <c r="L2754" s="64"/>
      <c r="M2754" s="65"/>
    </row>
    <row r="2755" spans="1:14" ht="15.6" customHeight="1">
      <c r="A2755" s="7">
        <v>4</v>
      </c>
      <c r="B2755" s="53" t="s">
        <v>710</v>
      </c>
      <c r="C2755" s="53"/>
      <c r="D2755" s="54" t="s">
        <v>711</v>
      </c>
      <c r="E2755" s="54"/>
      <c r="F2755" s="54"/>
      <c r="G2755" s="54"/>
      <c r="H2755" s="54"/>
      <c r="I2755" s="54"/>
      <c r="J2755" s="54"/>
      <c r="K2755" s="54"/>
      <c r="L2755" s="54"/>
      <c r="M2755" s="55"/>
      <c r="N2755" s="7"/>
    </row>
    <row r="2756" spans="1:14" hidden="1">
      <c r="A2756" s="7" t="s">
        <v>72</v>
      </c>
    </row>
    <row r="2757" spans="1:14" hidden="1">
      <c r="A2757" s="7" t="s">
        <v>72</v>
      </c>
    </row>
    <row r="2758" spans="1:14" hidden="1">
      <c r="A2758" s="7" t="s">
        <v>72</v>
      </c>
    </row>
    <row r="2759" spans="1:14" hidden="1">
      <c r="A2759" s="7" t="s">
        <v>72</v>
      </c>
    </row>
    <row r="2760" spans="1:14" hidden="1">
      <c r="A2760" s="7" t="s">
        <v>72</v>
      </c>
    </row>
    <row r="2761" spans="1:14" hidden="1">
      <c r="A2761" s="7" t="s">
        <v>72</v>
      </c>
    </row>
    <row r="2762" spans="1:14" hidden="1">
      <c r="A2762" s="7" t="s">
        <v>72</v>
      </c>
    </row>
    <row r="2763" spans="1:14" hidden="1">
      <c r="A2763" s="7" t="s">
        <v>72</v>
      </c>
    </row>
    <row r="2764" spans="1:14" hidden="1">
      <c r="A2764" s="7" t="s">
        <v>72</v>
      </c>
    </row>
    <row r="2765" spans="1:14" hidden="1">
      <c r="A2765" s="7" t="s">
        <v>72</v>
      </c>
    </row>
    <row r="2766" spans="1:14" hidden="1">
      <c r="A2766" s="7" t="s">
        <v>72</v>
      </c>
    </row>
    <row r="2767" spans="1:14" hidden="1">
      <c r="A2767" s="7" t="s">
        <v>72</v>
      </c>
    </row>
    <row r="2768" spans="1:14" hidden="1">
      <c r="A2768" s="7" t="s">
        <v>72</v>
      </c>
    </row>
    <row r="2769" spans="1:20" hidden="1">
      <c r="A2769" s="7" t="s">
        <v>72</v>
      </c>
    </row>
    <row r="2770" spans="1:20" hidden="1">
      <c r="A2770" s="7" t="s">
        <v>72</v>
      </c>
    </row>
    <row r="2771" spans="1:20" hidden="1">
      <c r="A2771" s="7" t="s">
        <v>72</v>
      </c>
    </row>
    <row r="2772" spans="1:20" hidden="1">
      <c r="A2772" s="7" t="s">
        <v>72</v>
      </c>
    </row>
    <row r="2773" spans="1:20" hidden="1">
      <c r="A2773" s="7" t="s">
        <v>72</v>
      </c>
    </row>
    <row r="2774" spans="1:20" ht="20.4" customHeight="1">
      <c r="A2774" s="7">
        <v>9</v>
      </c>
      <c r="B2774" s="33" t="s">
        <v>712</v>
      </c>
      <c r="C2774" s="33"/>
      <c r="D2774" s="34" t="s">
        <v>713</v>
      </c>
      <c r="E2774" s="35"/>
      <c r="F2774" s="35"/>
      <c r="G2774" s="35"/>
      <c r="H2774" s="35"/>
      <c r="I2774" s="36" t="s">
        <v>49</v>
      </c>
      <c r="J2774" s="37">
        <v>1</v>
      </c>
      <c r="K2774" s="37"/>
      <c r="L2774" s="38"/>
      <c r="M2774" s="38">
        <f>IF(AND(J2774= "",K2774= ""), 0, ROUND(ROUND(L2774, 2) * ROUND(IF(K2774="",J2774,K2774),  0), 2))</f>
        <v/>
      </c>
      <c r="N2774" s="7"/>
      <c r="P2774" s="39">
        <v>0.2</v>
      </c>
      <c r="T2774" s="7">
        <v>1571</v>
      </c>
    </row>
    <row r="2775" spans="1:20" hidden="1">
      <c r="A2775" s="7" t="s">
        <v>50</v>
      </c>
    </row>
    <row r="2776" spans="1:20" hidden="1">
      <c r="A2776" s="7" t="s">
        <v>50</v>
      </c>
    </row>
    <row r="2777" spans="1:20" hidden="1">
      <c r="A2777" s="7" t="s">
        <v>50</v>
      </c>
    </row>
    <row r="2778" spans="1:20" hidden="1">
      <c r="A2778" s="7" t="s">
        <v>50</v>
      </c>
    </row>
    <row r="2779" spans="1:20" hidden="1">
      <c r="A2779" s="7" t="s">
        <v>50</v>
      </c>
    </row>
    <row r="2780" spans="1:20" hidden="1">
      <c r="A2780" s="7" t="s">
        <v>50</v>
      </c>
    </row>
    <row r="2781" spans="1:20" hidden="1">
      <c r="A2781" s="7" t="s">
        <v>50</v>
      </c>
    </row>
    <row r="2782" spans="1:20" hidden="1">
      <c r="A2782" s="7" t="s">
        <v>50</v>
      </c>
    </row>
    <row r="2783" spans="1:20" hidden="1">
      <c r="A2783" s="7" t="s">
        <v>50</v>
      </c>
    </row>
    <row r="2784" spans="1:20" hidden="1">
      <c r="A2784" s="7" t="s">
        <v>50</v>
      </c>
    </row>
    <row r="2785" spans="1:20" hidden="1">
      <c r="A2785" s="7" t="s">
        <v>50</v>
      </c>
    </row>
    <row r="2786" spans="1:20" hidden="1">
      <c r="A2786" s="7" t="s">
        <v>51</v>
      </c>
    </row>
    <row r="2787" spans="1:20" hidden="1">
      <c r="A2787" s="7" t="s">
        <v>57</v>
      </c>
    </row>
    <row r="2788" spans="1:20" hidden="1">
      <c r="A2788" s="7" t="s">
        <v>52</v>
      </c>
    </row>
    <row r="2789" spans="1:20" hidden="1">
      <c r="A2789" s="7" t="s">
        <v>53</v>
      </c>
    </row>
    <row r="2790" spans="1:20" hidden="1">
      <c r="A2790" s="7" t="s">
        <v>54</v>
      </c>
    </row>
    <row r="2791" spans="1:20" ht="20.4" customHeight="1">
      <c r="A2791" s="7">
        <v>9</v>
      </c>
      <c r="B2791" s="33" t="s">
        <v>714</v>
      </c>
      <c r="C2791" s="33"/>
      <c r="D2791" s="34" t="s">
        <v>715</v>
      </c>
      <c r="E2791" s="35"/>
      <c r="F2791" s="35"/>
      <c r="G2791" s="35"/>
      <c r="H2791" s="35"/>
      <c r="I2791" s="36" t="s">
        <v>49</v>
      </c>
      <c r="J2791" s="37">
        <v>1</v>
      </c>
      <c r="K2791" s="37"/>
      <c r="L2791" s="38"/>
      <c r="M2791" s="38">
        <f>IF(AND(J2791= "",K2791= ""), 0, ROUND(ROUND(L2791, 2) * ROUND(IF(K2791="",J2791,K2791),  0), 2))</f>
        <v/>
      </c>
      <c r="N2791" s="7"/>
      <c r="P2791" s="39">
        <v>0.2</v>
      </c>
      <c r="T2791" s="7">
        <v>1571</v>
      </c>
    </row>
    <row r="2792" spans="1:20" hidden="1">
      <c r="A2792" s="7" t="s">
        <v>50</v>
      </c>
    </row>
    <row r="2793" spans="1:20" hidden="1">
      <c r="A2793" s="7" t="s">
        <v>51</v>
      </c>
    </row>
    <row r="2794" spans="1:20" hidden="1">
      <c r="A2794" s="7" t="s">
        <v>57</v>
      </c>
    </row>
    <row r="2795" spans="1:20" hidden="1">
      <c r="A2795" s="7" t="s">
        <v>52</v>
      </c>
    </row>
    <row r="2796" spans="1:20" hidden="1">
      <c r="A2796" s="7" t="s">
        <v>53</v>
      </c>
    </row>
    <row r="2797" spans="1:20" hidden="1">
      <c r="A2797" s="7" t="s">
        <v>54</v>
      </c>
    </row>
    <row r="2798" spans="1:20" ht="20.4" customHeight="1">
      <c r="A2798" s="7">
        <v>9</v>
      </c>
      <c r="B2798" s="33" t="s">
        <v>716</v>
      </c>
      <c r="C2798" s="33"/>
      <c r="D2798" s="34" t="s">
        <v>717</v>
      </c>
      <c r="E2798" s="35"/>
      <c r="F2798" s="35"/>
      <c r="G2798" s="35"/>
      <c r="H2798" s="35"/>
      <c r="I2798" s="36" t="s">
        <v>14</v>
      </c>
      <c r="J2798" s="56">
        <v>45.4</v>
      </c>
      <c r="K2798" s="56"/>
      <c r="L2798" s="38"/>
      <c r="M2798" s="38">
        <f>IF(AND(J2798= "",K2798= ""), 0, ROUND(ROUND(L2798, 2) * ROUND(IF(K2798="",J2798,K2798),  2), 2))</f>
        <v/>
      </c>
      <c r="N2798" s="7"/>
      <c r="P2798" s="39">
        <v>0.2</v>
      </c>
      <c r="T2798" s="7">
        <v>1571</v>
      </c>
    </row>
    <row r="2799" spans="1:20" hidden="1">
      <c r="A2799" s="7" t="s">
        <v>50</v>
      </c>
    </row>
    <row r="2800" spans="1:20" hidden="1">
      <c r="A2800" s="7" t="s">
        <v>50</v>
      </c>
    </row>
    <row r="2801" spans="1:1" hidden="1">
      <c r="A2801" s="7" t="s">
        <v>50</v>
      </c>
    </row>
    <row r="2802" spans="1:1" hidden="1">
      <c r="A2802" s="7" t="s">
        <v>50</v>
      </c>
    </row>
    <row r="2803" spans="1:1" hidden="1">
      <c r="A2803" s="7" t="s">
        <v>50</v>
      </c>
    </row>
    <row r="2804" spans="1:1" hidden="1">
      <c r="A2804" s="7" t="s">
        <v>50</v>
      </c>
    </row>
    <row r="2805" spans="1:1" hidden="1">
      <c r="A2805" s="7" t="s">
        <v>50</v>
      </c>
    </row>
    <row r="2806" spans="1:1" hidden="1">
      <c r="A2806" s="7" t="s">
        <v>50</v>
      </c>
    </row>
    <row r="2807" spans="1:1" hidden="1">
      <c r="A2807" s="7" t="s">
        <v>50</v>
      </c>
    </row>
    <row r="2808" spans="1:1" hidden="1">
      <c r="A2808" s="7" t="s">
        <v>50</v>
      </c>
    </row>
    <row r="2809" spans="1:1" hidden="1">
      <c r="A2809" s="7" t="s">
        <v>50</v>
      </c>
    </row>
    <row r="2810" spans="1:1" hidden="1">
      <c r="A2810" s="7" t="s">
        <v>50</v>
      </c>
    </row>
    <row r="2811" spans="1:1" hidden="1">
      <c r="A2811" s="7" t="s">
        <v>50</v>
      </c>
    </row>
    <row r="2812" spans="1:1" hidden="1">
      <c r="A2812" s="7" t="s">
        <v>51</v>
      </c>
    </row>
    <row r="2813" spans="1:1" hidden="1">
      <c r="A2813" s="7" t="s">
        <v>57</v>
      </c>
    </row>
    <row r="2814" spans="1:1" hidden="1">
      <c r="A2814" s="7" t="s">
        <v>52</v>
      </c>
    </row>
    <row r="2815" spans="1:1" hidden="1">
      <c r="A2815" s="7" t="s">
        <v>90</v>
      </c>
    </row>
    <row r="2816" spans="1:1" hidden="1">
      <c r="A2816" s="7" t="s">
        <v>53</v>
      </c>
    </row>
    <row r="2817" spans="1:20" hidden="1">
      <c r="A2817" s="7" t="s">
        <v>238</v>
      </c>
    </row>
    <row r="2818" spans="1:20" hidden="1">
      <c r="A2818" s="7" t="s">
        <v>237</v>
      </c>
    </row>
    <row r="2819" spans="1:20" hidden="1">
      <c r="A2819" s="7" t="s">
        <v>53</v>
      </c>
    </row>
    <row r="2820" spans="1:20" hidden="1">
      <c r="A2820" s="7" t="s">
        <v>54</v>
      </c>
    </row>
    <row r="2821" spans="1:20" ht="20.4" customHeight="1">
      <c r="A2821" s="7">
        <v>9</v>
      </c>
      <c r="B2821" s="33" t="s">
        <v>718</v>
      </c>
      <c r="C2821" s="33"/>
      <c r="D2821" s="34" t="s">
        <v>719</v>
      </c>
      <c r="E2821" s="35"/>
      <c r="F2821" s="35"/>
      <c r="G2821" s="35"/>
      <c r="H2821" s="35"/>
      <c r="I2821" s="36" t="s">
        <v>14</v>
      </c>
      <c r="J2821" s="56">
        <v>22.05</v>
      </c>
      <c r="K2821" s="56"/>
      <c r="L2821" s="38"/>
      <c r="M2821" s="38">
        <f>IF(AND(J2821= "",K2821= ""), 0, ROUND(ROUND(L2821, 2) * ROUND(IF(K2821="",J2821,K2821),  2), 2))</f>
        <v/>
      </c>
      <c r="N2821" s="7"/>
      <c r="P2821" s="39">
        <v>0.2</v>
      </c>
      <c r="T2821" s="7">
        <v>1571</v>
      </c>
    </row>
    <row r="2822" spans="1:20" hidden="1">
      <c r="A2822" s="7" t="s">
        <v>50</v>
      </c>
    </row>
    <row r="2823" spans="1:20" hidden="1">
      <c r="A2823" s="7" t="s">
        <v>50</v>
      </c>
    </row>
    <row r="2824" spans="1:20" hidden="1">
      <c r="A2824" s="7" t="s">
        <v>50</v>
      </c>
    </row>
    <row r="2825" spans="1:20" hidden="1">
      <c r="A2825" s="7" t="s">
        <v>50</v>
      </c>
    </row>
    <row r="2826" spans="1:20" hidden="1">
      <c r="A2826" s="7" t="s">
        <v>50</v>
      </c>
    </row>
    <row r="2827" spans="1:20" hidden="1">
      <c r="A2827" s="7" t="s">
        <v>50</v>
      </c>
    </row>
    <row r="2828" spans="1:20" hidden="1">
      <c r="A2828" s="7" t="s">
        <v>50</v>
      </c>
    </row>
    <row r="2829" spans="1:20" hidden="1">
      <c r="A2829" s="7" t="s">
        <v>50</v>
      </c>
    </row>
    <row r="2830" spans="1:20" hidden="1">
      <c r="A2830" s="7" t="s">
        <v>50</v>
      </c>
    </row>
    <row r="2831" spans="1:20" hidden="1">
      <c r="A2831" s="7" t="s">
        <v>50</v>
      </c>
    </row>
    <row r="2832" spans="1:20" hidden="1">
      <c r="A2832" s="7" t="s">
        <v>50</v>
      </c>
    </row>
    <row r="2833" spans="1:13" hidden="1">
      <c r="A2833" s="7" t="s">
        <v>50</v>
      </c>
    </row>
    <row r="2834" spans="1:13" hidden="1">
      <c r="A2834" s="7" t="s">
        <v>50</v>
      </c>
    </row>
    <row r="2835" spans="1:13" hidden="1">
      <c r="A2835" s="7" t="s">
        <v>51</v>
      </c>
    </row>
    <row r="2836" spans="1:13" hidden="1">
      <c r="A2836" s="7" t="s">
        <v>57</v>
      </c>
    </row>
    <row r="2837" spans="1:13" hidden="1">
      <c r="A2837" s="7" t="s">
        <v>52</v>
      </c>
    </row>
    <row r="2838" spans="1:13" hidden="1">
      <c r="A2838" s="7" t="s">
        <v>90</v>
      </c>
    </row>
    <row r="2839" spans="1:13" hidden="1">
      <c r="A2839" s="7" t="s">
        <v>53</v>
      </c>
    </row>
    <row r="2840" spans="1:13" hidden="1">
      <c r="A2840" s="7" t="s">
        <v>237</v>
      </c>
    </row>
    <row r="2841" spans="1:13" hidden="1">
      <c r="A2841" s="7" t="s">
        <v>53</v>
      </c>
    </row>
    <row r="2842" spans="1:13" hidden="1">
      <c r="A2842" s="7" t="s">
        <v>54</v>
      </c>
    </row>
    <row r="2843" spans="1:13">
      <c r="A2843" s="7" t="s">
        <v>85</v>
      </c>
      <c r="B2843" s="35"/>
      <c r="C2843" s="35"/>
      <c r="M2843" s="35"/>
    </row>
    <row r="2844" spans="1:13">
      <c r="B2844" s="35"/>
      <c r="C2844" s="35"/>
      <c r="D2844" s="58" t="s">
        <v>711</v>
      </c>
      <c r="E2844" s="59"/>
      <c r="F2844" s="59"/>
      <c r="G2844" s="59"/>
      <c r="H2844" s="59"/>
      <c r="I2844" s="60"/>
      <c r="J2844" s="60"/>
      <c r="K2844" s="60"/>
      <c r="L2844" s="60"/>
      <c r="M2844" s="61"/>
    </row>
    <row r="2845" spans="1:13">
      <c r="B2845" s="35"/>
      <c r="C2845" s="35"/>
      <c r="D2845" s="44"/>
      <c r="E2845" s="7"/>
      <c r="F2845" s="7"/>
      <c r="G2845" s="7"/>
      <c r="H2845" s="7"/>
      <c r="I2845" s="7"/>
      <c r="J2845" s="7"/>
      <c r="K2845" s="7"/>
      <c r="L2845" s="7"/>
      <c r="M2845" s="8"/>
    </row>
    <row r="2846" spans="1:13">
      <c r="B2846" s="35"/>
      <c r="C2846" s="35"/>
      <c r="D2846" s="62" t="s">
        <v>66</v>
      </c>
      <c r="E2846" s="63"/>
      <c r="F2846" s="63"/>
      <c r="G2846" s="63"/>
      <c r="H2846" s="63"/>
      <c r="I2846" s="64">
        <f>SUMIF(N2756:N2843, IF(N2755="","",N2755), M2756:M2843)</f>
        <v/>
      </c>
      <c r="J2846" s="64"/>
      <c r="K2846" s="64"/>
      <c r="L2846" s="64"/>
      <c r="M2846" s="65"/>
    </row>
    <row r="2847" spans="1:13" hidden="1">
      <c r="B2847" s="35"/>
      <c r="C2847" s="35"/>
      <c r="D2847" s="66" t="s">
        <v>67</v>
      </c>
      <c r="E2847" s="67"/>
      <c r="F2847" s="67"/>
      <c r="G2847" s="67"/>
      <c r="H2847" s="67"/>
      <c r="I2847" s="68">
        <f>ROUND(SUMIF(N2756:N2843, IF(N2755="","",N2755), M2756:M2843) * 0.2, 2)</f>
        <v/>
      </c>
      <c r="J2847" s="68"/>
      <c r="K2847" s="68"/>
      <c r="L2847" s="68"/>
      <c r="M2847" s="69"/>
    </row>
    <row r="2848" spans="1:13" hidden="1">
      <c r="B2848" s="35"/>
      <c r="C2848" s="35"/>
      <c r="D2848" s="62" t="s">
        <v>68</v>
      </c>
      <c r="E2848" s="63"/>
      <c r="F2848" s="63"/>
      <c r="G2848" s="63"/>
      <c r="H2848" s="63"/>
      <c r="I2848" s="64">
        <f>SUM(I2846:I2847)</f>
        <v/>
      </c>
      <c r="J2848" s="64"/>
      <c r="K2848" s="64"/>
      <c r="L2848" s="64"/>
      <c r="M2848" s="65"/>
    </row>
    <row r="2849" spans="1:20" ht="20.4" customHeight="1">
      <c r="A2849" s="7">
        <v>9</v>
      </c>
      <c r="B2849" s="33" t="s">
        <v>720</v>
      </c>
      <c r="C2849" s="33"/>
      <c r="D2849" s="34" t="s">
        <v>721</v>
      </c>
      <c r="E2849" s="35"/>
      <c r="F2849" s="35"/>
      <c r="G2849" s="35"/>
      <c r="H2849" s="35"/>
      <c r="I2849" s="36" t="s">
        <v>212</v>
      </c>
      <c r="J2849" s="90">
        <v>1</v>
      </c>
      <c r="K2849" s="90"/>
      <c r="L2849" s="38"/>
      <c r="M2849" s="38">
        <f>IF(AND(J2849= "",K2849= ""), 0, ROUND(ROUND(L2849, 2) * ROUND(IF(K2849="",J2849,K2849),  1), 2))</f>
        <v/>
      </c>
      <c r="N2849" s="7" t="s">
        <v>213</v>
      </c>
      <c r="O2849" s="7">
        <v>121316</v>
      </c>
      <c r="P2849" s="39">
        <v>0.2</v>
      </c>
      <c r="T2849" s="7">
        <v>1571</v>
      </c>
    </row>
    <row r="2850" spans="1:20" hidden="1">
      <c r="A2850" s="7" t="s">
        <v>52</v>
      </c>
    </row>
    <row r="2851" spans="1:20" hidden="1">
      <c r="A2851" s="7" t="s">
        <v>53</v>
      </c>
    </row>
    <row r="2852" spans="1:20" hidden="1">
      <c r="A2852" s="7" t="s">
        <v>54</v>
      </c>
    </row>
    <row r="2853" spans="1:20" ht="20.4" customHeight="1">
      <c r="A2853" s="7">
        <v>9</v>
      </c>
      <c r="B2853" s="33" t="s">
        <v>722</v>
      </c>
      <c r="C2853" s="33"/>
      <c r="D2853" s="34" t="s">
        <v>723</v>
      </c>
      <c r="E2853" s="35"/>
      <c r="F2853" s="35"/>
      <c r="G2853" s="35"/>
      <c r="H2853" s="35"/>
      <c r="I2853" s="36" t="s">
        <v>212</v>
      </c>
      <c r="J2853" s="90">
        <v>1</v>
      </c>
      <c r="K2853" s="90"/>
      <c r="L2853" s="38"/>
      <c r="M2853" s="38">
        <f>IF(AND(J2853= "",K2853= ""), 0, ROUND(ROUND(L2853, 2) * ROUND(IF(K2853="",J2853,K2853),  1), 2))</f>
        <v/>
      </c>
      <c r="N2853" s="7" t="s">
        <v>213</v>
      </c>
      <c r="O2853" s="7">
        <v>117741</v>
      </c>
      <c r="P2853" s="39">
        <v>0.2</v>
      </c>
      <c r="T2853" s="7">
        <v>1571</v>
      </c>
    </row>
    <row r="2854" spans="1:20" hidden="1">
      <c r="A2854" s="7" t="s">
        <v>52</v>
      </c>
    </row>
    <row r="2855" spans="1:20" hidden="1">
      <c r="A2855" s="7" t="s">
        <v>53</v>
      </c>
    </row>
    <row r="2856" spans="1:20" hidden="1">
      <c r="A2856" s="7" t="s">
        <v>54</v>
      </c>
    </row>
    <row r="2857" spans="1:20" ht="20.4" customHeight="1">
      <c r="A2857" s="7">
        <v>9</v>
      </c>
      <c r="B2857" s="33" t="s">
        <v>724</v>
      </c>
      <c r="C2857" s="33"/>
      <c r="D2857" s="34" t="s">
        <v>725</v>
      </c>
      <c r="E2857" s="35"/>
      <c r="F2857" s="35"/>
      <c r="G2857" s="35"/>
      <c r="H2857" s="35"/>
      <c r="I2857" s="36" t="s">
        <v>212</v>
      </c>
      <c r="J2857" s="90">
        <v>1</v>
      </c>
      <c r="K2857" s="90"/>
      <c r="L2857" s="38"/>
      <c r="M2857" s="38">
        <f>IF(AND(J2857= "",K2857= ""), 0, ROUND(ROUND(L2857, 2) * ROUND(IF(K2857="",J2857,K2857),  1), 2))</f>
        <v/>
      </c>
      <c r="N2857" s="7" t="s">
        <v>213</v>
      </c>
      <c r="O2857" s="7">
        <v>117712</v>
      </c>
      <c r="P2857" s="39">
        <v>0.2</v>
      </c>
      <c r="T2857" s="7">
        <v>1571</v>
      </c>
    </row>
    <row r="2858" spans="1:20" hidden="1">
      <c r="A2858" s="7" t="s">
        <v>52</v>
      </c>
    </row>
    <row r="2859" spans="1:20" hidden="1">
      <c r="A2859" s="7" t="s">
        <v>53</v>
      </c>
    </row>
    <row r="2860" spans="1:20" hidden="1">
      <c r="A2860" s="7" t="s">
        <v>54</v>
      </c>
    </row>
    <row r="2861" spans="1:20" ht="20.4" customHeight="1">
      <c r="A2861" s="7">
        <v>9</v>
      </c>
      <c r="B2861" s="33" t="s">
        <v>726</v>
      </c>
      <c r="C2861" s="33"/>
      <c r="D2861" s="34" t="s">
        <v>727</v>
      </c>
      <c r="E2861" s="35"/>
      <c r="F2861" s="35"/>
      <c r="G2861" s="35"/>
      <c r="H2861" s="35"/>
      <c r="I2861" s="36" t="s">
        <v>212</v>
      </c>
      <c r="J2861" s="90">
        <v>1</v>
      </c>
      <c r="K2861" s="90"/>
      <c r="L2861" s="38"/>
      <c r="M2861" s="38">
        <f>IF(AND(J2861= "",K2861= ""), 0, ROUND(ROUND(L2861, 2) * ROUND(IF(K2861="",J2861,K2861),  1), 2))</f>
        <v/>
      </c>
      <c r="N2861" s="7" t="s">
        <v>213</v>
      </c>
      <c r="O2861" s="7">
        <v>119794</v>
      </c>
      <c r="P2861" s="39">
        <v>0.2</v>
      </c>
      <c r="T2861" s="7">
        <v>1571</v>
      </c>
    </row>
    <row r="2862" spans="1:20" hidden="1">
      <c r="A2862" s="7" t="s">
        <v>52</v>
      </c>
    </row>
    <row r="2863" spans="1:20" hidden="1">
      <c r="A2863" s="7" t="s">
        <v>53</v>
      </c>
    </row>
    <row r="2864" spans="1:20" hidden="1">
      <c r="A2864" s="7" t="s">
        <v>54</v>
      </c>
    </row>
    <row r="2865" spans="1:14">
      <c r="A2865" s="7" t="s">
        <v>45</v>
      </c>
      <c r="B2865" s="35"/>
      <c r="C2865" s="35"/>
      <c r="M2865" s="35"/>
    </row>
    <row r="2866" spans="1:14">
      <c r="B2866" s="35"/>
      <c r="C2866" s="35"/>
      <c r="D2866" s="40" t="s">
        <v>688</v>
      </c>
      <c r="E2866" s="41"/>
      <c r="F2866" s="41"/>
      <c r="G2866" s="41"/>
      <c r="H2866" s="41"/>
      <c r="I2866" s="42"/>
      <c r="J2866" s="42"/>
      <c r="K2866" s="42"/>
      <c r="L2866" s="42"/>
      <c r="M2866" s="43"/>
    </row>
    <row r="2867" spans="1:14">
      <c r="B2867" s="35"/>
      <c r="C2867" s="35"/>
      <c r="D2867" s="44"/>
      <c r="E2867" s="7"/>
      <c r="F2867" s="7"/>
      <c r="G2867" s="7"/>
      <c r="H2867" s="7"/>
      <c r="I2867" s="7"/>
      <c r="J2867" s="7"/>
      <c r="K2867" s="7"/>
      <c r="L2867" s="7"/>
      <c r="M2867" s="8"/>
    </row>
    <row r="2868" spans="1:14">
      <c r="B2868" s="35"/>
      <c r="C2868" s="35"/>
      <c r="D2868" s="45" t="s">
        <v>66</v>
      </c>
      <c r="E2868" s="46"/>
      <c r="F2868" s="46"/>
      <c r="G2868" s="46"/>
      <c r="H2868" s="46"/>
      <c r="I2868" s="47">
        <f>SUMIF(N2644:N2865, IF(N2643="","",N2643), M2644:M2865)</f>
        <v/>
      </c>
      <c r="J2868" s="47"/>
      <c r="K2868" s="47"/>
      <c r="L2868" s="47"/>
      <c r="M2868" s="48"/>
    </row>
    <row r="2869" spans="1:14" hidden="1">
      <c r="B2869" s="35"/>
      <c r="C2869" s="35"/>
      <c r="D2869" s="49" t="s">
        <v>67</v>
      </c>
      <c r="E2869" s="50"/>
      <c r="F2869" s="50"/>
      <c r="G2869" s="50"/>
      <c r="H2869" s="50"/>
      <c r="I2869" s="51">
        <f>ROUND(SUMIF(N2644:N2865, IF(N2643="","",N2643), M2644:M2865) * 0.2, 2)</f>
        <v/>
      </c>
      <c r="J2869" s="51"/>
      <c r="K2869" s="51"/>
      <c r="L2869" s="51"/>
      <c r="M2869" s="52"/>
    </row>
    <row r="2870" spans="1:14" hidden="1">
      <c r="B2870" s="35"/>
      <c r="C2870" s="35"/>
      <c r="D2870" s="45" t="s">
        <v>68</v>
      </c>
      <c r="E2870" s="46"/>
      <c r="F2870" s="46"/>
      <c r="G2870" s="46"/>
      <c r="H2870" s="46"/>
      <c r="I2870" s="47">
        <f>SUM(I2868:I2869)</f>
        <v/>
      </c>
      <c r="J2870" s="47"/>
      <c r="K2870" s="47"/>
      <c r="L2870" s="47"/>
      <c r="M2870" s="48"/>
    </row>
    <row r="2871" spans="1:14" ht="17.4" customHeight="1">
      <c r="A2871" s="7">
        <v>3</v>
      </c>
      <c r="B2871" s="30">
        <v>12</v>
      </c>
      <c r="C2871" s="30"/>
      <c r="D2871" s="31" t="s">
        <v>728</v>
      </c>
      <c r="E2871" s="31"/>
      <c r="F2871" s="31"/>
      <c r="G2871" s="31"/>
      <c r="H2871" s="31"/>
      <c r="I2871" s="31"/>
      <c r="J2871" s="31"/>
      <c r="K2871" s="31"/>
      <c r="L2871" s="31"/>
      <c r="M2871" s="32"/>
      <c r="N2871" s="7"/>
    </row>
    <row r="2872" spans="1:14" ht="15.6" customHeight="1">
      <c r="A2872" s="7">
        <v>4</v>
      </c>
      <c r="B2872" s="53" t="s">
        <v>729</v>
      </c>
      <c r="C2872" s="53"/>
      <c r="D2872" s="54" t="s">
        <v>730</v>
      </c>
      <c r="E2872" s="54"/>
      <c r="F2872" s="54"/>
      <c r="G2872" s="54"/>
      <c r="H2872" s="54"/>
      <c r="I2872" s="54"/>
      <c r="J2872" s="54"/>
      <c r="K2872" s="54"/>
      <c r="L2872" s="54"/>
      <c r="M2872" s="55"/>
      <c r="N2872" s="7"/>
    </row>
    <row r="2873" spans="1:14">
      <c r="A2873" s="7">
        <v>6</v>
      </c>
      <c r="B2873" s="70" t="s">
        <v>731</v>
      </c>
      <c r="C2873" s="70"/>
      <c r="D2873" s="71" t="s">
        <v>732</v>
      </c>
      <c r="E2873" s="71"/>
      <c r="F2873" s="71"/>
      <c r="G2873" s="71"/>
      <c r="H2873" s="71"/>
      <c r="I2873" s="71"/>
      <c r="J2873" s="71"/>
      <c r="K2873" s="71"/>
      <c r="L2873" s="71"/>
      <c r="M2873" s="72"/>
      <c r="N2873" s="7"/>
    </row>
    <row r="2874" spans="1:14" hidden="1">
      <c r="A2874" s="7" t="s">
        <v>95</v>
      </c>
    </row>
    <row r="2875" spans="1:14" hidden="1">
      <c r="A2875" s="7" t="s">
        <v>95</v>
      </c>
    </row>
    <row r="2876" spans="1:14" hidden="1">
      <c r="A2876" s="7" t="s">
        <v>95</v>
      </c>
    </row>
    <row r="2877" spans="1:14" hidden="1">
      <c r="A2877" s="7" t="s">
        <v>95</v>
      </c>
    </row>
    <row r="2878" spans="1:14" hidden="1">
      <c r="A2878" s="7" t="s">
        <v>95</v>
      </c>
    </row>
    <row r="2879" spans="1:14" hidden="1">
      <c r="A2879" s="7" t="s">
        <v>95</v>
      </c>
    </row>
    <row r="2880" spans="1:14" hidden="1">
      <c r="A2880" s="7" t="s">
        <v>95</v>
      </c>
    </row>
    <row r="2881" spans="1:1" hidden="1">
      <c r="A2881" s="7" t="s">
        <v>95</v>
      </c>
    </row>
    <row r="2882" spans="1:1" hidden="1">
      <c r="A2882" s="7" t="s">
        <v>95</v>
      </c>
    </row>
    <row r="2883" spans="1:1" hidden="1">
      <c r="A2883" s="7" t="s">
        <v>95</v>
      </c>
    </row>
    <row r="2884" spans="1:1" hidden="1">
      <c r="A2884" s="7" t="s">
        <v>95</v>
      </c>
    </row>
    <row r="2885" spans="1:1" hidden="1">
      <c r="A2885" s="7" t="s">
        <v>95</v>
      </c>
    </row>
    <row r="2886" spans="1:1" hidden="1">
      <c r="A2886" s="7" t="s">
        <v>95</v>
      </c>
    </row>
    <row r="2887" spans="1:1" hidden="1">
      <c r="A2887" s="7" t="s">
        <v>95</v>
      </c>
    </row>
    <row r="2888" spans="1:1" hidden="1">
      <c r="A2888" s="7" t="s">
        <v>95</v>
      </c>
    </row>
    <row r="2889" spans="1:1" hidden="1">
      <c r="A2889" s="7" t="s">
        <v>95</v>
      </c>
    </row>
    <row r="2890" spans="1:1" hidden="1">
      <c r="A2890" s="7" t="s">
        <v>95</v>
      </c>
    </row>
    <row r="2891" spans="1:1" hidden="1">
      <c r="A2891" s="7" t="s">
        <v>95</v>
      </c>
    </row>
    <row r="2892" spans="1:1" hidden="1">
      <c r="A2892" s="7" t="s">
        <v>95</v>
      </c>
    </row>
    <row r="2893" spans="1:1" hidden="1">
      <c r="A2893" s="7" t="s">
        <v>95</v>
      </c>
    </row>
    <row r="2894" spans="1:1" hidden="1">
      <c r="A2894" s="7" t="s">
        <v>95</v>
      </c>
    </row>
    <row r="2895" spans="1:1" hidden="1">
      <c r="A2895" s="7" t="s">
        <v>95</v>
      </c>
    </row>
    <row r="2896" spans="1:1" hidden="1">
      <c r="A2896" s="7" t="s">
        <v>95</v>
      </c>
    </row>
    <row r="2897" spans="1:20" hidden="1">
      <c r="A2897" s="7" t="s">
        <v>95</v>
      </c>
    </row>
    <row r="2898" spans="1:20" hidden="1">
      <c r="A2898" s="7" t="s">
        <v>95</v>
      </c>
    </row>
    <row r="2899" spans="1:20" hidden="1">
      <c r="A2899" s="7" t="s">
        <v>95</v>
      </c>
    </row>
    <row r="2900" spans="1:20" hidden="1">
      <c r="A2900" s="7" t="s">
        <v>95</v>
      </c>
    </row>
    <row r="2901" spans="1:20" hidden="1">
      <c r="A2901" s="7" t="s">
        <v>95</v>
      </c>
    </row>
    <row r="2902" spans="1:20" hidden="1">
      <c r="A2902" s="7" t="s">
        <v>95</v>
      </c>
    </row>
    <row r="2903" spans="1:20" hidden="1">
      <c r="A2903" s="7" t="s">
        <v>95</v>
      </c>
    </row>
    <row r="2904" spans="1:20" hidden="1">
      <c r="A2904" s="7" t="s">
        <v>95</v>
      </c>
    </row>
    <row r="2905" spans="1:20" hidden="1">
      <c r="A2905" s="7" t="s">
        <v>95</v>
      </c>
    </row>
    <row r="2906" spans="1:20" hidden="1">
      <c r="A2906" s="7" t="s">
        <v>95</v>
      </c>
    </row>
    <row r="2907" spans="1:20" hidden="1">
      <c r="A2907" s="7" t="s">
        <v>95</v>
      </c>
    </row>
    <row r="2908" spans="1:20" hidden="1">
      <c r="A2908" s="7" t="s">
        <v>95</v>
      </c>
    </row>
    <row r="2909" spans="1:20" hidden="1">
      <c r="A2909" s="7" t="s">
        <v>95</v>
      </c>
    </row>
    <row r="2910" spans="1:20" ht="20.4" customHeight="1">
      <c r="A2910" s="7">
        <v>9</v>
      </c>
      <c r="B2910" s="33" t="s">
        <v>733</v>
      </c>
      <c r="C2910" s="33"/>
      <c r="D2910" s="34" t="s">
        <v>734</v>
      </c>
      <c r="E2910" s="35"/>
      <c r="F2910" s="35"/>
      <c r="G2910" s="35"/>
      <c r="H2910" s="35"/>
      <c r="I2910" s="36" t="s">
        <v>17</v>
      </c>
      <c r="J2910" s="37">
        <v>1</v>
      </c>
      <c r="K2910" s="37"/>
      <c r="L2910" s="38"/>
      <c r="M2910" s="38">
        <f>IF(AND(J2910= "",K2910= ""), 0, ROUND(ROUND(L2910, 2) * ROUND(IF(K2910="",J2910,K2910),  0), 2))</f>
        <v/>
      </c>
      <c r="N2910" s="7"/>
      <c r="P2910" s="39">
        <v>0.2</v>
      </c>
      <c r="T2910" s="7">
        <v>1571</v>
      </c>
    </row>
    <row r="2911" spans="1:20" hidden="1">
      <c r="A2911" s="7" t="s">
        <v>50</v>
      </c>
    </row>
    <row r="2912" spans="1:20" hidden="1">
      <c r="A2912" s="7" t="s">
        <v>50</v>
      </c>
    </row>
    <row r="2913" spans="1:1" hidden="1">
      <c r="A2913" s="7" t="s">
        <v>50</v>
      </c>
    </row>
    <row r="2914" spans="1:1" hidden="1">
      <c r="A2914" s="7" t="s">
        <v>50</v>
      </c>
    </row>
    <row r="2915" spans="1:1" hidden="1">
      <c r="A2915" s="7" t="s">
        <v>50</v>
      </c>
    </row>
    <row r="2916" spans="1:1" hidden="1">
      <c r="A2916" s="7" t="s">
        <v>50</v>
      </c>
    </row>
    <row r="2917" spans="1:1" hidden="1">
      <c r="A2917" s="7" t="s">
        <v>50</v>
      </c>
    </row>
    <row r="2918" spans="1:1" hidden="1">
      <c r="A2918" s="7" t="s">
        <v>50</v>
      </c>
    </row>
    <row r="2919" spans="1:1" hidden="1">
      <c r="A2919" s="7" t="s">
        <v>50</v>
      </c>
    </row>
    <row r="2920" spans="1:1" hidden="1">
      <c r="A2920" s="7" t="s">
        <v>50</v>
      </c>
    </row>
    <row r="2921" spans="1:1" hidden="1">
      <c r="A2921" s="7" t="s">
        <v>50</v>
      </c>
    </row>
    <row r="2922" spans="1:1" hidden="1">
      <c r="A2922" s="7" t="s">
        <v>50</v>
      </c>
    </row>
    <row r="2923" spans="1:1" hidden="1">
      <c r="A2923" s="7" t="s">
        <v>50</v>
      </c>
    </row>
    <row r="2924" spans="1:1" hidden="1">
      <c r="A2924" s="7" t="s">
        <v>50</v>
      </c>
    </row>
    <row r="2925" spans="1:1" hidden="1">
      <c r="A2925" s="7" t="s">
        <v>50</v>
      </c>
    </row>
    <row r="2926" spans="1:1" hidden="1">
      <c r="A2926" s="7" t="s">
        <v>50</v>
      </c>
    </row>
    <row r="2927" spans="1:1" hidden="1">
      <c r="A2927" s="7" t="s">
        <v>50</v>
      </c>
    </row>
    <row r="2928" spans="1:1" hidden="1">
      <c r="A2928" s="7" t="s">
        <v>50</v>
      </c>
    </row>
    <row r="2929" spans="1:20" hidden="1">
      <c r="A2929" s="7" t="s">
        <v>50</v>
      </c>
    </row>
    <row r="2930" spans="1:20" hidden="1">
      <c r="A2930" s="7" t="s">
        <v>50</v>
      </c>
    </row>
    <row r="2931" spans="1:20" hidden="1">
      <c r="A2931" s="7" t="s">
        <v>50</v>
      </c>
    </row>
    <row r="2932" spans="1:20" hidden="1">
      <c r="A2932" s="7" t="s">
        <v>51</v>
      </c>
    </row>
    <row r="2933" spans="1:20" hidden="1">
      <c r="A2933" s="7" t="s">
        <v>57</v>
      </c>
    </row>
    <row r="2934" spans="1:20" hidden="1">
      <c r="A2934" s="7" t="s">
        <v>52</v>
      </c>
    </row>
    <row r="2935" spans="1:20" hidden="1">
      <c r="A2935" s="7" t="s">
        <v>53</v>
      </c>
    </row>
    <row r="2936" spans="1:20" hidden="1">
      <c r="A2936" s="7" t="s">
        <v>54</v>
      </c>
    </row>
    <row r="2937" spans="1:20" hidden="1">
      <c r="A2937" s="7" t="s">
        <v>96</v>
      </c>
    </row>
    <row r="2938" spans="1:20">
      <c r="A2938" s="7">
        <v>6</v>
      </c>
      <c r="B2938" s="70" t="s">
        <v>735</v>
      </c>
      <c r="C2938" s="70"/>
      <c r="D2938" s="71" t="s">
        <v>736</v>
      </c>
      <c r="E2938" s="71"/>
      <c r="F2938" s="71"/>
      <c r="G2938" s="71"/>
      <c r="H2938" s="71"/>
      <c r="I2938" s="71"/>
      <c r="J2938" s="71"/>
      <c r="K2938" s="71"/>
      <c r="L2938" s="71"/>
      <c r="M2938" s="72"/>
      <c r="N2938" s="7"/>
    </row>
    <row r="2939" spans="1:20" ht="20.4" customHeight="1">
      <c r="A2939" s="7">
        <v>9</v>
      </c>
      <c r="B2939" s="33" t="s">
        <v>737</v>
      </c>
      <c r="C2939" s="33"/>
      <c r="D2939" s="34" t="s">
        <v>738</v>
      </c>
      <c r="E2939" s="35"/>
      <c r="F2939" s="35"/>
      <c r="G2939" s="35"/>
      <c r="H2939" s="35"/>
      <c r="I2939" s="36" t="s">
        <v>17</v>
      </c>
      <c r="J2939" s="37">
        <v>2</v>
      </c>
      <c r="K2939" s="37"/>
      <c r="L2939" s="38"/>
      <c r="M2939" s="38">
        <f>IF(AND(J2939= "",K2939= ""), 0, ROUND(ROUND(L2939, 2) * ROUND(IF(K2939="",J2939,K2939),  0), 2))</f>
        <v/>
      </c>
      <c r="N2939" s="7"/>
      <c r="P2939" s="39">
        <v>0.2</v>
      </c>
      <c r="T2939" s="7">
        <v>1571</v>
      </c>
    </row>
    <row r="2940" spans="1:20" hidden="1">
      <c r="A2940" s="7" t="s">
        <v>50</v>
      </c>
    </row>
    <row r="2941" spans="1:20" hidden="1">
      <c r="A2941" s="7" t="s">
        <v>50</v>
      </c>
    </row>
    <row r="2942" spans="1:20" hidden="1">
      <c r="A2942" s="7" t="s">
        <v>50</v>
      </c>
    </row>
    <row r="2943" spans="1:20" hidden="1">
      <c r="A2943" s="7" t="s">
        <v>50</v>
      </c>
    </row>
    <row r="2944" spans="1:20" hidden="1">
      <c r="A2944" s="7" t="s">
        <v>50</v>
      </c>
    </row>
    <row r="2945" spans="1:20" hidden="1">
      <c r="A2945" s="7" t="s">
        <v>50</v>
      </c>
    </row>
    <row r="2946" spans="1:20" hidden="1">
      <c r="A2946" s="7" t="s">
        <v>50</v>
      </c>
    </row>
    <row r="2947" spans="1:20" hidden="1">
      <c r="A2947" s="7" t="s">
        <v>50</v>
      </c>
    </row>
    <row r="2948" spans="1:20" hidden="1">
      <c r="A2948" s="7" t="s">
        <v>50</v>
      </c>
    </row>
    <row r="2949" spans="1:20" hidden="1">
      <c r="A2949" s="7" t="s">
        <v>51</v>
      </c>
    </row>
    <row r="2950" spans="1:20" hidden="1">
      <c r="A2950" s="7" t="s">
        <v>57</v>
      </c>
    </row>
    <row r="2951" spans="1:20" hidden="1">
      <c r="A2951" s="7" t="s">
        <v>52</v>
      </c>
    </row>
    <row r="2952" spans="1:20" hidden="1">
      <c r="A2952" s="7" t="s">
        <v>53</v>
      </c>
    </row>
    <row r="2953" spans="1:20" hidden="1">
      <c r="A2953" s="7" t="s">
        <v>54</v>
      </c>
    </row>
    <row r="2954" spans="1:20" ht="20.4" customHeight="1">
      <c r="A2954" s="7">
        <v>9</v>
      </c>
      <c r="B2954" s="33" t="s">
        <v>739</v>
      </c>
      <c r="C2954" s="33"/>
      <c r="D2954" s="34" t="s">
        <v>740</v>
      </c>
      <c r="E2954" s="35"/>
      <c r="F2954" s="35"/>
      <c r="G2954" s="35"/>
      <c r="H2954" s="35"/>
      <c r="I2954" s="36" t="s">
        <v>17</v>
      </c>
      <c r="J2954" s="37">
        <v>1</v>
      </c>
      <c r="K2954" s="37"/>
      <c r="L2954" s="38"/>
      <c r="M2954" s="38">
        <f>IF(AND(J2954= "",K2954= ""), 0, ROUND(ROUND(L2954, 2) * ROUND(IF(K2954="",J2954,K2954),  0), 2))</f>
        <v/>
      </c>
      <c r="N2954" s="7"/>
      <c r="P2954" s="39">
        <v>0.2</v>
      </c>
      <c r="T2954" s="7">
        <v>1571</v>
      </c>
    </row>
    <row r="2955" spans="1:20" hidden="1">
      <c r="A2955" s="7" t="s">
        <v>50</v>
      </c>
    </row>
    <row r="2956" spans="1:20" hidden="1">
      <c r="A2956" s="7" t="s">
        <v>50</v>
      </c>
    </row>
    <row r="2957" spans="1:20" hidden="1">
      <c r="A2957" s="7" t="s">
        <v>50</v>
      </c>
    </row>
    <row r="2958" spans="1:20" hidden="1">
      <c r="A2958" s="7" t="s">
        <v>50</v>
      </c>
    </row>
    <row r="2959" spans="1:20" hidden="1">
      <c r="A2959" s="7" t="s">
        <v>50</v>
      </c>
    </row>
    <row r="2960" spans="1:20" hidden="1">
      <c r="A2960" s="7" t="s">
        <v>50</v>
      </c>
    </row>
    <row r="2961" spans="1:20" hidden="1">
      <c r="A2961" s="7" t="s">
        <v>50</v>
      </c>
    </row>
    <row r="2962" spans="1:20" hidden="1">
      <c r="A2962" s="7" t="s">
        <v>50</v>
      </c>
    </row>
    <row r="2963" spans="1:20" hidden="1">
      <c r="A2963" s="7" t="s">
        <v>50</v>
      </c>
    </row>
    <row r="2964" spans="1:20" hidden="1">
      <c r="A2964" s="7" t="s">
        <v>51</v>
      </c>
    </row>
    <row r="2965" spans="1:20" hidden="1">
      <c r="A2965" s="7" t="s">
        <v>57</v>
      </c>
    </row>
    <row r="2966" spans="1:20" hidden="1">
      <c r="A2966" s="7" t="s">
        <v>52</v>
      </c>
    </row>
    <row r="2967" spans="1:20" hidden="1">
      <c r="A2967" s="7" t="s">
        <v>53</v>
      </c>
    </row>
    <row r="2968" spans="1:20" hidden="1">
      <c r="A2968" s="7" t="s">
        <v>54</v>
      </c>
    </row>
    <row r="2969" spans="1:20" ht="20.4" customHeight="1">
      <c r="A2969" s="7">
        <v>9</v>
      </c>
      <c r="B2969" s="33" t="s">
        <v>741</v>
      </c>
      <c r="C2969" s="33"/>
      <c r="D2969" s="34" t="s">
        <v>742</v>
      </c>
      <c r="E2969" s="35"/>
      <c r="F2969" s="35"/>
      <c r="G2969" s="35"/>
      <c r="H2969" s="35"/>
      <c r="I2969" s="36" t="s">
        <v>17</v>
      </c>
      <c r="J2969" s="37">
        <v>2</v>
      </c>
      <c r="K2969" s="37"/>
      <c r="L2969" s="38"/>
      <c r="M2969" s="38">
        <f>IF(AND(J2969= "",K2969= ""), 0, ROUND(ROUND(L2969, 2) * ROUND(IF(K2969="",J2969,K2969),  0), 2))</f>
        <v/>
      </c>
      <c r="N2969" s="7"/>
      <c r="P2969" s="39">
        <v>0.2</v>
      </c>
      <c r="T2969" s="7">
        <v>1571</v>
      </c>
    </row>
    <row r="2970" spans="1:20" hidden="1">
      <c r="A2970" s="7" t="s">
        <v>50</v>
      </c>
    </row>
    <row r="2971" spans="1:20" hidden="1">
      <c r="A2971" s="7" t="s">
        <v>50</v>
      </c>
    </row>
    <row r="2972" spans="1:20" hidden="1">
      <c r="A2972" s="7" t="s">
        <v>50</v>
      </c>
    </row>
    <row r="2973" spans="1:20" hidden="1">
      <c r="A2973" s="7" t="s">
        <v>50</v>
      </c>
    </row>
    <row r="2974" spans="1:20" hidden="1">
      <c r="A2974" s="7" t="s">
        <v>50</v>
      </c>
    </row>
    <row r="2975" spans="1:20" hidden="1">
      <c r="A2975" s="7" t="s">
        <v>50</v>
      </c>
    </row>
    <row r="2976" spans="1:20" hidden="1">
      <c r="A2976" s="7" t="s">
        <v>50</v>
      </c>
    </row>
    <row r="2977" spans="1:20" hidden="1">
      <c r="A2977" s="7" t="s">
        <v>50</v>
      </c>
    </row>
    <row r="2978" spans="1:20" hidden="1">
      <c r="A2978" s="7" t="s">
        <v>50</v>
      </c>
    </row>
    <row r="2979" spans="1:20" hidden="1">
      <c r="A2979" s="7" t="s">
        <v>51</v>
      </c>
    </row>
    <row r="2980" spans="1:20" hidden="1">
      <c r="A2980" s="7" t="s">
        <v>57</v>
      </c>
    </row>
    <row r="2981" spans="1:20" hidden="1">
      <c r="A2981" s="7" t="s">
        <v>52</v>
      </c>
    </row>
    <row r="2982" spans="1:20" hidden="1">
      <c r="A2982" s="7" t="s">
        <v>53</v>
      </c>
    </row>
    <row r="2983" spans="1:20" hidden="1">
      <c r="A2983" s="7" t="s">
        <v>54</v>
      </c>
    </row>
    <row r="2984" spans="1:20" ht="20.4" customHeight="1">
      <c r="A2984" s="7">
        <v>9</v>
      </c>
      <c r="B2984" s="33" t="s">
        <v>743</v>
      </c>
      <c r="C2984" s="33"/>
      <c r="D2984" s="34" t="s">
        <v>744</v>
      </c>
      <c r="E2984" s="35"/>
      <c r="F2984" s="35"/>
      <c r="G2984" s="35"/>
      <c r="H2984" s="35"/>
      <c r="I2984" s="36" t="s">
        <v>17</v>
      </c>
      <c r="J2984" s="37">
        <v>8</v>
      </c>
      <c r="K2984" s="37"/>
      <c r="L2984" s="38"/>
      <c r="M2984" s="38">
        <f>IF(AND(J2984= "",K2984= ""), 0, ROUND(ROUND(L2984, 2) * ROUND(IF(K2984="",J2984,K2984),  0), 2))</f>
        <v/>
      </c>
      <c r="N2984" s="7"/>
      <c r="P2984" s="39">
        <v>0.2</v>
      </c>
      <c r="T2984" s="7">
        <v>1571</v>
      </c>
    </row>
    <row r="2985" spans="1:20" hidden="1">
      <c r="A2985" s="7" t="s">
        <v>50</v>
      </c>
    </row>
    <row r="2986" spans="1:20" hidden="1">
      <c r="A2986" s="7" t="s">
        <v>50</v>
      </c>
    </row>
    <row r="2987" spans="1:20" hidden="1">
      <c r="A2987" s="7" t="s">
        <v>50</v>
      </c>
    </row>
    <row r="2988" spans="1:20" hidden="1">
      <c r="A2988" s="7" t="s">
        <v>50</v>
      </c>
    </row>
    <row r="2989" spans="1:20" hidden="1">
      <c r="A2989" s="7" t="s">
        <v>50</v>
      </c>
    </row>
    <row r="2990" spans="1:20" hidden="1">
      <c r="A2990" s="7" t="s">
        <v>50</v>
      </c>
    </row>
    <row r="2991" spans="1:20" hidden="1">
      <c r="A2991" s="7" t="s">
        <v>50</v>
      </c>
    </row>
    <row r="2992" spans="1:20" hidden="1">
      <c r="A2992" s="7" t="s">
        <v>50</v>
      </c>
    </row>
    <row r="2993" spans="1:20" hidden="1">
      <c r="A2993" s="7" t="s">
        <v>50</v>
      </c>
    </row>
    <row r="2994" spans="1:20" hidden="1">
      <c r="A2994" s="7" t="s">
        <v>51</v>
      </c>
    </row>
    <row r="2995" spans="1:20" hidden="1">
      <c r="A2995" s="7" t="s">
        <v>57</v>
      </c>
    </row>
    <row r="2996" spans="1:20" hidden="1">
      <c r="A2996" s="7" t="s">
        <v>52</v>
      </c>
    </row>
    <row r="2997" spans="1:20" hidden="1">
      <c r="A2997" s="7" t="s">
        <v>53</v>
      </c>
    </row>
    <row r="2998" spans="1:20" hidden="1">
      <c r="A2998" s="7" t="s">
        <v>54</v>
      </c>
    </row>
    <row r="2999" spans="1:20" ht="20.4" customHeight="1">
      <c r="A2999" s="7">
        <v>9</v>
      </c>
      <c r="B2999" s="33" t="s">
        <v>745</v>
      </c>
      <c r="C2999" s="33"/>
      <c r="D2999" s="34" t="s">
        <v>746</v>
      </c>
      <c r="E2999" s="35"/>
      <c r="F2999" s="35"/>
      <c r="G2999" s="35"/>
      <c r="H2999" s="35"/>
      <c r="I2999" s="36" t="s">
        <v>17</v>
      </c>
      <c r="J2999" s="37">
        <v>1</v>
      </c>
      <c r="K2999" s="37"/>
      <c r="L2999" s="38"/>
      <c r="M2999" s="38">
        <f>IF(AND(J2999= "",K2999= ""), 0, ROUND(ROUND(L2999, 2) * ROUND(IF(K2999="",J2999,K2999),  0), 2))</f>
        <v/>
      </c>
      <c r="N2999" s="7"/>
      <c r="P2999" s="39">
        <v>0.2</v>
      </c>
      <c r="T2999" s="7">
        <v>1571</v>
      </c>
    </row>
    <row r="3000" spans="1:20" hidden="1">
      <c r="A3000" s="7" t="s">
        <v>50</v>
      </c>
    </row>
    <row r="3001" spans="1:20" hidden="1">
      <c r="A3001" s="7" t="s">
        <v>50</v>
      </c>
    </row>
    <row r="3002" spans="1:20" hidden="1">
      <c r="A3002" s="7" t="s">
        <v>50</v>
      </c>
    </row>
    <row r="3003" spans="1:20" hidden="1">
      <c r="A3003" s="7" t="s">
        <v>50</v>
      </c>
    </row>
    <row r="3004" spans="1:20" hidden="1">
      <c r="A3004" s="7" t="s">
        <v>50</v>
      </c>
    </row>
    <row r="3005" spans="1:20" hidden="1">
      <c r="A3005" s="7" t="s">
        <v>50</v>
      </c>
    </row>
    <row r="3006" spans="1:20" hidden="1">
      <c r="A3006" s="7" t="s">
        <v>50</v>
      </c>
    </row>
    <row r="3007" spans="1:20" hidden="1">
      <c r="A3007" s="7" t="s">
        <v>50</v>
      </c>
    </row>
    <row r="3008" spans="1:20" hidden="1">
      <c r="A3008" s="7" t="s">
        <v>50</v>
      </c>
    </row>
    <row r="3009" spans="1:20" hidden="1">
      <c r="A3009" s="7" t="s">
        <v>51</v>
      </c>
    </row>
    <row r="3010" spans="1:20" hidden="1">
      <c r="A3010" s="7" t="s">
        <v>57</v>
      </c>
    </row>
    <row r="3011" spans="1:20" hidden="1">
      <c r="A3011" s="7" t="s">
        <v>52</v>
      </c>
    </row>
    <row r="3012" spans="1:20" hidden="1">
      <c r="A3012" s="7" t="s">
        <v>53</v>
      </c>
    </row>
    <row r="3013" spans="1:20" hidden="1">
      <c r="A3013" s="7" t="s">
        <v>54</v>
      </c>
    </row>
    <row r="3014" spans="1:20" ht="20.4" customHeight="1">
      <c r="A3014" s="7">
        <v>9</v>
      </c>
      <c r="B3014" s="33" t="s">
        <v>747</v>
      </c>
      <c r="C3014" s="33"/>
      <c r="D3014" s="34" t="s">
        <v>748</v>
      </c>
      <c r="E3014" s="35"/>
      <c r="F3014" s="35"/>
      <c r="G3014" s="35"/>
      <c r="H3014" s="35"/>
      <c r="I3014" s="36" t="s">
        <v>17</v>
      </c>
      <c r="J3014" s="37">
        <v>3</v>
      </c>
      <c r="K3014" s="37"/>
      <c r="L3014" s="38"/>
      <c r="M3014" s="38">
        <f>IF(AND(J3014= "",K3014= ""), 0, ROUND(ROUND(L3014, 2) * ROUND(IF(K3014="",J3014,K3014),  0), 2))</f>
        <v/>
      </c>
      <c r="N3014" s="7"/>
      <c r="P3014" s="39">
        <v>0.2</v>
      </c>
      <c r="T3014" s="7">
        <v>1571</v>
      </c>
    </row>
    <row r="3015" spans="1:20" hidden="1">
      <c r="A3015" s="7" t="s">
        <v>50</v>
      </c>
    </row>
    <row r="3016" spans="1:20" hidden="1">
      <c r="A3016" s="7" t="s">
        <v>50</v>
      </c>
    </row>
    <row r="3017" spans="1:20" hidden="1">
      <c r="A3017" s="7" t="s">
        <v>50</v>
      </c>
    </row>
    <row r="3018" spans="1:20" hidden="1">
      <c r="A3018" s="7" t="s">
        <v>50</v>
      </c>
    </row>
    <row r="3019" spans="1:20" hidden="1">
      <c r="A3019" s="7" t="s">
        <v>50</v>
      </c>
    </row>
    <row r="3020" spans="1:20" hidden="1">
      <c r="A3020" s="7" t="s">
        <v>50</v>
      </c>
    </row>
    <row r="3021" spans="1:20" hidden="1">
      <c r="A3021" s="7" t="s">
        <v>50</v>
      </c>
    </row>
    <row r="3022" spans="1:20" hidden="1">
      <c r="A3022" s="7" t="s">
        <v>50</v>
      </c>
    </row>
    <row r="3023" spans="1:20" hidden="1">
      <c r="A3023" s="7" t="s">
        <v>50</v>
      </c>
    </row>
    <row r="3024" spans="1:20" hidden="1">
      <c r="A3024" s="7" t="s">
        <v>51</v>
      </c>
    </row>
    <row r="3025" spans="1:20" hidden="1">
      <c r="A3025" s="7" t="s">
        <v>57</v>
      </c>
    </row>
    <row r="3026" spans="1:20" hidden="1">
      <c r="A3026" s="7" t="s">
        <v>52</v>
      </c>
    </row>
    <row r="3027" spans="1:20" hidden="1">
      <c r="A3027" s="7" t="s">
        <v>53</v>
      </c>
    </row>
    <row r="3028" spans="1:20" hidden="1">
      <c r="A3028" s="7" t="s">
        <v>54</v>
      </c>
    </row>
    <row r="3029" spans="1:20" ht="20.4" customHeight="1">
      <c r="A3029" s="7">
        <v>9</v>
      </c>
      <c r="B3029" s="33" t="s">
        <v>749</v>
      </c>
      <c r="C3029" s="33"/>
      <c r="D3029" s="34" t="s">
        <v>750</v>
      </c>
      <c r="E3029" s="35"/>
      <c r="F3029" s="35"/>
      <c r="G3029" s="35"/>
      <c r="H3029" s="35"/>
      <c r="I3029" s="36" t="s">
        <v>17</v>
      </c>
      <c r="J3029" s="37">
        <v>2</v>
      </c>
      <c r="K3029" s="37"/>
      <c r="L3029" s="38"/>
      <c r="M3029" s="38">
        <f>IF(AND(J3029= "",K3029= ""), 0, ROUND(ROUND(L3029, 2) * ROUND(IF(K3029="",J3029,K3029),  0), 2))</f>
        <v/>
      </c>
      <c r="N3029" s="7"/>
      <c r="P3029" s="39">
        <v>0.2</v>
      </c>
      <c r="T3029" s="7">
        <v>1571</v>
      </c>
    </row>
    <row r="3030" spans="1:20" hidden="1">
      <c r="A3030" s="7" t="s">
        <v>50</v>
      </c>
    </row>
    <row r="3031" spans="1:20" hidden="1">
      <c r="A3031" s="7" t="s">
        <v>50</v>
      </c>
    </row>
    <row r="3032" spans="1:20" hidden="1">
      <c r="A3032" s="7" t="s">
        <v>50</v>
      </c>
    </row>
    <row r="3033" spans="1:20" hidden="1">
      <c r="A3033" s="7" t="s">
        <v>50</v>
      </c>
    </row>
    <row r="3034" spans="1:20" hidden="1">
      <c r="A3034" s="7" t="s">
        <v>50</v>
      </c>
    </row>
    <row r="3035" spans="1:20" hidden="1">
      <c r="A3035" s="7" t="s">
        <v>51</v>
      </c>
    </row>
    <row r="3036" spans="1:20" hidden="1">
      <c r="A3036" s="7" t="s">
        <v>57</v>
      </c>
    </row>
    <row r="3037" spans="1:20" hidden="1">
      <c r="A3037" s="7" t="s">
        <v>53</v>
      </c>
    </row>
    <row r="3038" spans="1:20" hidden="1">
      <c r="A3038" s="7" t="s">
        <v>54</v>
      </c>
    </row>
    <row r="3039" spans="1:20" ht="20.4" customHeight="1">
      <c r="A3039" s="7">
        <v>9</v>
      </c>
      <c r="B3039" s="33" t="s">
        <v>751</v>
      </c>
      <c r="C3039" s="33"/>
      <c r="D3039" s="34" t="s">
        <v>752</v>
      </c>
      <c r="E3039" s="35"/>
      <c r="F3039" s="35"/>
      <c r="G3039" s="35"/>
      <c r="H3039" s="35"/>
      <c r="I3039" s="36" t="s">
        <v>17</v>
      </c>
      <c r="J3039" s="37">
        <v>1</v>
      </c>
      <c r="K3039" s="37"/>
      <c r="L3039" s="38"/>
      <c r="M3039" s="38">
        <f>IF(AND(J3039= "",K3039= ""), 0, ROUND(ROUND(L3039, 2) * ROUND(IF(K3039="",J3039,K3039),  0), 2))</f>
        <v/>
      </c>
      <c r="N3039" s="7"/>
      <c r="P3039" s="39">
        <v>0.2</v>
      </c>
      <c r="T3039" s="7">
        <v>1571</v>
      </c>
    </row>
    <row r="3040" spans="1:20" hidden="1">
      <c r="A3040" s="7" t="s">
        <v>50</v>
      </c>
    </row>
    <row r="3041" spans="1:14" hidden="1">
      <c r="A3041" s="7" t="s">
        <v>50</v>
      </c>
    </row>
    <row r="3042" spans="1:14" hidden="1">
      <c r="A3042" s="7" t="s">
        <v>50</v>
      </c>
    </row>
    <row r="3043" spans="1:14" hidden="1">
      <c r="A3043" s="7" t="s">
        <v>50</v>
      </c>
    </row>
    <row r="3044" spans="1:14" hidden="1">
      <c r="A3044" s="7" t="s">
        <v>50</v>
      </c>
    </row>
    <row r="3045" spans="1:14" hidden="1">
      <c r="A3045" s="7" t="s">
        <v>51</v>
      </c>
    </row>
    <row r="3046" spans="1:14" hidden="1">
      <c r="A3046" s="7" t="s">
        <v>57</v>
      </c>
    </row>
    <row r="3047" spans="1:14" hidden="1">
      <c r="A3047" s="7" t="s">
        <v>53</v>
      </c>
    </row>
    <row r="3048" spans="1:14" hidden="1">
      <c r="A3048" s="7" t="s">
        <v>54</v>
      </c>
    </row>
    <row r="3049" spans="1:14" hidden="1">
      <c r="A3049" s="7" t="s">
        <v>96</v>
      </c>
    </row>
    <row r="3050" spans="1:14">
      <c r="A3050" s="7" t="s">
        <v>85</v>
      </c>
      <c r="B3050" s="35"/>
      <c r="C3050" s="35"/>
      <c r="M3050" s="35"/>
    </row>
    <row r="3051" spans="1:14">
      <c r="B3051" s="35"/>
      <c r="C3051" s="35"/>
      <c r="D3051" s="58" t="s">
        <v>730</v>
      </c>
      <c r="E3051" s="59"/>
      <c r="F3051" s="59"/>
      <c r="G3051" s="59"/>
      <c r="H3051" s="59"/>
      <c r="I3051" s="60"/>
      <c r="J3051" s="60"/>
      <c r="K3051" s="60"/>
      <c r="L3051" s="60"/>
      <c r="M3051" s="61"/>
    </row>
    <row r="3052" spans="1:14">
      <c r="B3052" s="35"/>
      <c r="C3052" s="35"/>
      <c r="D3052" s="44"/>
      <c r="E3052" s="7"/>
      <c r="F3052" s="7"/>
      <c r="G3052" s="7"/>
      <c r="H3052" s="7"/>
      <c r="I3052" s="7"/>
      <c r="J3052" s="7"/>
      <c r="K3052" s="7"/>
      <c r="L3052" s="7"/>
      <c r="M3052" s="8"/>
    </row>
    <row r="3053" spans="1:14">
      <c r="B3053" s="35"/>
      <c r="C3053" s="35"/>
      <c r="D3053" s="62" t="s">
        <v>66</v>
      </c>
      <c r="E3053" s="63"/>
      <c r="F3053" s="63"/>
      <c r="G3053" s="63"/>
      <c r="H3053" s="63"/>
      <c r="I3053" s="64">
        <f>SUMIF(N2873:N3050, IF(N2872="","",N2872), M2873:M3050)</f>
        <v/>
      </c>
      <c r="J3053" s="64"/>
      <c r="K3053" s="64"/>
      <c r="L3053" s="64"/>
      <c r="M3053" s="65"/>
    </row>
    <row r="3054" spans="1:14" hidden="1">
      <c r="B3054" s="35"/>
      <c r="C3054" s="35"/>
      <c r="D3054" s="66" t="s">
        <v>67</v>
      </c>
      <c r="E3054" s="67"/>
      <c r="F3054" s="67"/>
      <c r="G3054" s="67"/>
      <c r="H3054" s="67"/>
      <c r="I3054" s="68">
        <f>ROUND(SUMIF(N2873:N3050, IF(N2872="","",N2872), M2873:M3050) * 0.2, 2)</f>
        <v/>
      </c>
      <c r="J3054" s="68"/>
      <c r="K3054" s="68"/>
      <c r="L3054" s="68"/>
      <c r="M3054" s="69"/>
    </row>
    <row r="3055" spans="1:14" hidden="1">
      <c r="B3055" s="35"/>
      <c r="C3055" s="35"/>
      <c r="D3055" s="62" t="s">
        <v>68</v>
      </c>
      <c r="E3055" s="63"/>
      <c r="F3055" s="63"/>
      <c r="G3055" s="63"/>
      <c r="H3055" s="63"/>
      <c r="I3055" s="64">
        <f>SUM(I3053:I3054)</f>
        <v/>
      </c>
      <c r="J3055" s="64"/>
      <c r="K3055" s="64"/>
      <c r="L3055" s="64"/>
      <c r="M3055" s="65"/>
    </row>
    <row r="3056" spans="1:14" ht="15.6" customHeight="1">
      <c r="A3056" s="7">
        <v>4</v>
      </c>
      <c r="B3056" s="53" t="s">
        <v>753</v>
      </c>
      <c r="C3056" s="53"/>
      <c r="D3056" s="54" t="s">
        <v>754</v>
      </c>
      <c r="E3056" s="54"/>
      <c r="F3056" s="54"/>
      <c r="G3056" s="54"/>
      <c r="H3056" s="54"/>
      <c r="I3056" s="54"/>
      <c r="J3056" s="54"/>
      <c r="K3056" s="54"/>
      <c r="L3056" s="54"/>
      <c r="M3056" s="55"/>
      <c r="N3056" s="7"/>
    </row>
    <row r="3057" spans="1:20" ht="20.4" customHeight="1">
      <c r="A3057" s="7">
        <v>9</v>
      </c>
      <c r="B3057" s="33" t="s">
        <v>755</v>
      </c>
      <c r="C3057" s="33"/>
      <c r="D3057" s="34" t="s">
        <v>756</v>
      </c>
      <c r="E3057" s="35"/>
      <c r="F3057" s="35"/>
      <c r="G3057" s="35"/>
      <c r="H3057" s="35"/>
      <c r="I3057" s="36" t="s">
        <v>17</v>
      </c>
      <c r="J3057" s="37">
        <v>1</v>
      </c>
      <c r="K3057" s="37"/>
      <c r="L3057" s="38"/>
      <c r="M3057" s="38">
        <f>IF(AND(J3057= "",K3057= ""), 0, ROUND(ROUND(L3057, 2) * ROUND(IF(K3057="",J3057,K3057),  0), 2))</f>
        <v/>
      </c>
      <c r="N3057" s="7"/>
      <c r="P3057" s="39">
        <v>0.2</v>
      </c>
      <c r="T3057" s="7">
        <v>1571</v>
      </c>
    </row>
    <row r="3058" spans="1:20" hidden="1">
      <c r="A3058" s="7" t="s">
        <v>50</v>
      </c>
    </row>
    <row r="3059" spans="1:20" hidden="1">
      <c r="A3059" s="7" t="s">
        <v>50</v>
      </c>
    </row>
    <row r="3060" spans="1:20" hidden="1">
      <c r="A3060" s="7" t="s">
        <v>50</v>
      </c>
    </row>
    <row r="3061" spans="1:20" hidden="1">
      <c r="A3061" s="7" t="s">
        <v>50</v>
      </c>
    </row>
    <row r="3062" spans="1:20" hidden="1">
      <c r="A3062" s="7" t="s">
        <v>50</v>
      </c>
    </row>
    <row r="3063" spans="1:20" hidden="1">
      <c r="A3063" s="7" t="s">
        <v>50</v>
      </c>
    </row>
    <row r="3064" spans="1:20" hidden="1">
      <c r="A3064" s="7" t="s">
        <v>50</v>
      </c>
    </row>
    <row r="3065" spans="1:20" hidden="1">
      <c r="A3065" s="7" t="s">
        <v>50</v>
      </c>
    </row>
    <row r="3066" spans="1:20" hidden="1">
      <c r="A3066" s="7" t="s">
        <v>50</v>
      </c>
    </row>
    <row r="3067" spans="1:20" hidden="1">
      <c r="A3067" s="7" t="s">
        <v>50</v>
      </c>
    </row>
    <row r="3068" spans="1:20" hidden="1">
      <c r="A3068" s="7" t="s">
        <v>50</v>
      </c>
    </row>
    <row r="3069" spans="1:20" hidden="1">
      <c r="A3069" s="7" t="s">
        <v>50</v>
      </c>
    </row>
    <row r="3070" spans="1:20" hidden="1">
      <c r="A3070" s="7" t="s">
        <v>50</v>
      </c>
    </row>
    <row r="3071" spans="1:20" hidden="1">
      <c r="A3071" s="7" t="s">
        <v>50</v>
      </c>
    </row>
    <row r="3072" spans="1:20" hidden="1">
      <c r="A3072" s="7" t="s">
        <v>50</v>
      </c>
    </row>
    <row r="3073" spans="1:20" hidden="1">
      <c r="A3073" s="7" t="s">
        <v>50</v>
      </c>
    </row>
    <row r="3074" spans="1:20" hidden="1">
      <c r="A3074" s="7" t="s">
        <v>50</v>
      </c>
    </row>
    <row r="3075" spans="1:20" hidden="1">
      <c r="A3075" s="7" t="s">
        <v>51</v>
      </c>
    </row>
    <row r="3076" spans="1:20" hidden="1">
      <c r="A3076" s="7" t="s">
        <v>57</v>
      </c>
    </row>
    <row r="3077" spans="1:20" hidden="1">
      <c r="A3077" s="7" t="s">
        <v>53</v>
      </c>
    </row>
    <row r="3078" spans="1:20" hidden="1">
      <c r="A3078" s="7" t="s">
        <v>54</v>
      </c>
    </row>
    <row r="3079" spans="1:20">
      <c r="A3079" s="7" t="s">
        <v>85</v>
      </c>
      <c r="B3079" s="35"/>
      <c r="C3079" s="35"/>
      <c r="M3079" s="35"/>
    </row>
    <row r="3080" spans="1:20">
      <c r="B3080" s="35"/>
      <c r="C3080" s="35"/>
      <c r="D3080" s="58" t="s">
        <v>754</v>
      </c>
      <c r="E3080" s="59"/>
      <c r="F3080" s="59"/>
      <c r="G3080" s="59"/>
      <c r="H3080" s="59"/>
      <c r="I3080" s="60"/>
      <c r="J3080" s="60"/>
      <c r="K3080" s="60"/>
      <c r="L3080" s="60"/>
      <c r="M3080" s="61"/>
    </row>
    <row r="3081" spans="1:20">
      <c r="B3081" s="35"/>
      <c r="C3081" s="35"/>
      <c r="D3081" s="44"/>
      <c r="E3081" s="7"/>
      <c r="F3081" s="7"/>
      <c r="G3081" s="7"/>
      <c r="H3081" s="7"/>
      <c r="I3081" s="7"/>
      <c r="J3081" s="7"/>
      <c r="K3081" s="7"/>
      <c r="L3081" s="7"/>
      <c r="M3081" s="8"/>
    </row>
    <row r="3082" spans="1:20">
      <c r="B3082" s="35"/>
      <c r="C3082" s="35"/>
      <c r="D3082" s="62" t="s">
        <v>66</v>
      </c>
      <c r="E3082" s="63"/>
      <c r="F3082" s="63"/>
      <c r="G3082" s="63"/>
      <c r="H3082" s="63"/>
      <c r="I3082" s="64">
        <f>SUMIF(N3057:N3079, IF(N3056="","",N3056), M3057:M3079)</f>
        <v/>
      </c>
      <c r="J3082" s="64"/>
      <c r="K3082" s="64"/>
      <c r="L3082" s="64"/>
      <c r="M3082" s="65"/>
    </row>
    <row r="3083" spans="1:20" hidden="1">
      <c r="B3083" s="35"/>
      <c r="C3083" s="35"/>
      <c r="D3083" s="66" t="s">
        <v>67</v>
      </c>
      <c r="E3083" s="67"/>
      <c r="F3083" s="67"/>
      <c r="G3083" s="67"/>
      <c r="H3083" s="67"/>
      <c r="I3083" s="68">
        <f>ROUND(SUMIF(N3057:N3079, IF(N3056="","",N3056), M3057:M3079) * 0.2, 2)</f>
        <v/>
      </c>
      <c r="J3083" s="68"/>
      <c r="K3083" s="68"/>
      <c r="L3083" s="68"/>
      <c r="M3083" s="69"/>
    </row>
    <row r="3084" spans="1:20" hidden="1">
      <c r="B3084" s="35"/>
      <c r="C3084" s="35"/>
      <c r="D3084" s="62" t="s">
        <v>68</v>
      </c>
      <c r="E3084" s="63"/>
      <c r="F3084" s="63"/>
      <c r="G3084" s="63"/>
      <c r="H3084" s="63"/>
      <c r="I3084" s="64">
        <f>SUM(I3082:I3083)</f>
        <v/>
      </c>
      <c r="J3084" s="64"/>
      <c r="K3084" s="64"/>
      <c r="L3084" s="64"/>
      <c r="M3084" s="65"/>
    </row>
    <row r="3085" spans="1:20" ht="15.6" customHeight="1">
      <c r="A3085" s="7">
        <v>4</v>
      </c>
      <c r="B3085" s="53" t="s">
        <v>757</v>
      </c>
      <c r="C3085" s="53"/>
      <c r="D3085" s="54" t="s">
        <v>758</v>
      </c>
      <c r="E3085" s="54"/>
      <c r="F3085" s="54"/>
      <c r="G3085" s="54"/>
      <c r="H3085" s="54"/>
      <c r="I3085" s="54"/>
      <c r="J3085" s="54"/>
      <c r="K3085" s="54"/>
      <c r="L3085" s="54"/>
      <c r="M3085" s="55"/>
      <c r="N3085" s="7"/>
    </row>
    <row r="3086" spans="1:20" ht="20.4" customHeight="1">
      <c r="A3086" s="7">
        <v>9</v>
      </c>
      <c r="B3086" s="33" t="s">
        <v>759</v>
      </c>
      <c r="C3086" s="33"/>
      <c r="D3086" s="34" t="s">
        <v>760</v>
      </c>
      <c r="E3086" s="35"/>
      <c r="F3086" s="35"/>
      <c r="G3086" s="35"/>
      <c r="H3086" s="35"/>
      <c r="I3086" s="36" t="s">
        <v>17</v>
      </c>
      <c r="J3086" s="37">
        <v>1</v>
      </c>
      <c r="K3086" s="37"/>
      <c r="L3086" s="38"/>
      <c r="M3086" s="38">
        <f>IF(AND(J3086= "",K3086= ""), 0, ROUND(ROUND(L3086, 2) * ROUND(IF(K3086="",J3086,K3086),  0), 2))</f>
        <v/>
      </c>
      <c r="N3086" s="7"/>
      <c r="P3086" s="39">
        <v>0.2</v>
      </c>
      <c r="T3086" s="7">
        <v>1571</v>
      </c>
    </row>
    <row r="3087" spans="1:20" hidden="1">
      <c r="A3087" s="7" t="s">
        <v>50</v>
      </c>
    </row>
    <row r="3088" spans="1:20" hidden="1">
      <c r="A3088" s="7" t="s">
        <v>50</v>
      </c>
    </row>
    <row r="3089" spans="1:20" hidden="1">
      <c r="A3089" s="7" t="s">
        <v>50</v>
      </c>
    </row>
    <row r="3090" spans="1:20" hidden="1">
      <c r="A3090" s="7" t="s">
        <v>50</v>
      </c>
    </row>
    <row r="3091" spans="1:20" hidden="1">
      <c r="A3091" s="7" t="s">
        <v>50</v>
      </c>
    </row>
    <row r="3092" spans="1:20" hidden="1">
      <c r="A3092" s="7" t="s">
        <v>50</v>
      </c>
    </row>
    <row r="3093" spans="1:20" hidden="1">
      <c r="A3093" s="7" t="s">
        <v>50</v>
      </c>
    </row>
    <row r="3094" spans="1:20" hidden="1">
      <c r="A3094" s="7" t="s">
        <v>51</v>
      </c>
    </row>
    <row r="3095" spans="1:20" hidden="1">
      <c r="A3095" s="7" t="s">
        <v>57</v>
      </c>
    </row>
    <row r="3096" spans="1:20" hidden="1">
      <c r="A3096" s="7" t="s">
        <v>52</v>
      </c>
    </row>
    <row r="3097" spans="1:20" hidden="1">
      <c r="A3097" s="7" t="s">
        <v>53</v>
      </c>
    </row>
    <row r="3098" spans="1:20" hidden="1">
      <c r="A3098" s="7" t="s">
        <v>54</v>
      </c>
    </row>
    <row r="3099" spans="1:20" ht="20.4" customHeight="1">
      <c r="A3099" s="7">
        <v>9</v>
      </c>
      <c r="B3099" s="33" t="s">
        <v>761</v>
      </c>
      <c r="C3099" s="33"/>
      <c r="D3099" s="34" t="s">
        <v>762</v>
      </c>
      <c r="E3099" s="35"/>
      <c r="F3099" s="35"/>
      <c r="G3099" s="35"/>
      <c r="H3099" s="35"/>
      <c r="I3099" s="36" t="s">
        <v>17</v>
      </c>
      <c r="J3099" s="37">
        <v>1</v>
      </c>
      <c r="K3099" s="37"/>
      <c r="L3099" s="38"/>
      <c r="M3099" s="38">
        <f>IF(AND(J3099= "",K3099= ""), 0, ROUND(ROUND(L3099, 2) * ROUND(IF(K3099="",J3099,K3099),  0), 2))</f>
        <v/>
      </c>
      <c r="N3099" s="7"/>
      <c r="P3099" s="39">
        <v>0.2</v>
      </c>
      <c r="T3099" s="7">
        <v>1571</v>
      </c>
    </row>
    <row r="3100" spans="1:20" hidden="1">
      <c r="A3100" s="7" t="s">
        <v>50</v>
      </c>
    </row>
    <row r="3101" spans="1:20" hidden="1">
      <c r="A3101" s="7" t="s">
        <v>50</v>
      </c>
    </row>
    <row r="3102" spans="1:20" hidden="1">
      <c r="A3102" s="7" t="s">
        <v>50</v>
      </c>
    </row>
    <row r="3103" spans="1:20" hidden="1">
      <c r="A3103" s="7" t="s">
        <v>50</v>
      </c>
    </row>
    <row r="3104" spans="1:20" hidden="1">
      <c r="A3104" s="7" t="s">
        <v>50</v>
      </c>
    </row>
    <row r="3105" spans="1:14" hidden="1">
      <c r="A3105" s="7" t="s">
        <v>50</v>
      </c>
    </row>
    <row r="3106" spans="1:14" hidden="1">
      <c r="A3106" s="7" t="s">
        <v>50</v>
      </c>
    </row>
    <row r="3107" spans="1:14" hidden="1">
      <c r="A3107" s="7" t="s">
        <v>51</v>
      </c>
    </row>
    <row r="3108" spans="1:14" hidden="1">
      <c r="A3108" s="7" t="s">
        <v>57</v>
      </c>
    </row>
    <row r="3109" spans="1:14" hidden="1">
      <c r="A3109" s="7" t="s">
        <v>52</v>
      </c>
    </row>
    <row r="3110" spans="1:14" hidden="1">
      <c r="A3110" s="7" t="s">
        <v>53</v>
      </c>
    </row>
    <row r="3111" spans="1:14" hidden="1">
      <c r="A3111" s="7" t="s">
        <v>54</v>
      </c>
    </row>
    <row r="3112" spans="1:14">
      <c r="A3112" s="7" t="s">
        <v>85</v>
      </c>
      <c r="B3112" s="35"/>
      <c r="C3112" s="35"/>
      <c r="M3112" s="35"/>
    </row>
    <row r="3113" spans="1:14">
      <c r="B3113" s="35"/>
      <c r="C3113" s="35"/>
      <c r="D3113" s="58" t="s">
        <v>758</v>
      </c>
      <c r="E3113" s="59"/>
      <c r="F3113" s="59"/>
      <c r="G3113" s="59"/>
      <c r="H3113" s="59"/>
      <c r="I3113" s="60"/>
      <c r="J3113" s="60"/>
      <c r="K3113" s="60"/>
      <c r="L3113" s="60"/>
      <c r="M3113" s="61"/>
    </row>
    <row r="3114" spans="1:14">
      <c r="B3114" s="35"/>
      <c r="C3114" s="35"/>
      <c r="D3114" s="44"/>
      <c r="E3114" s="7"/>
      <c r="F3114" s="7"/>
      <c r="G3114" s="7"/>
      <c r="H3114" s="7"/>
      <c r="I3114" s="7"/>
      <c r="J3114" s="7"/>
      <c r="K3114" s="7"/>
      <c r="L3114" s="7"/>
      <c r="M3114" s="8"/>
    </row>
    <row r="3115" spans="1:14">
      <c r="B3115" s="35"/>
      <c r="C3115" s="35"/>
      <c r="D3115" s="62" t="s">
        <v>66</v>
      </c>
      <c r="E3115" s="63"/>
      <c r="F3115" s="63"/>
      <c r="G3115" s="63"/>
      <c r="H3115" s="63"/>
      <c r="I3115" s="64">
        <f>SUMIF(N3086:N3112, IF(N3085="","",N3085), M3086:M3112)</f>
        <v/>
      </c>
      <c r="J3115" s="64"/>
      <c r="K3115" s="64"/>
      <c r="L3115" s="64"/>
      <c r="M3115" s="65"/>
    </row>
    <row r="3116" spans="1:14" hidden="1">
      <c r="B3116" s="35"/>
      <c r="C3116" s="35"/>
      <c r="D3116" s="66" t="s">
        <v>67</v>
      </c>
      <c r="E3116" s="67"/>
      <c r="F3116" s="67"/>
      <c r="G3116" s="67"/>
      <c r="H3116" s="67"/>
      <c r="I3116" s="68">
        <f>ROUND(SUMIF(N3086:N3112, IF(N3085="","",N3085), M3086:M3112) * 0.2, 2)</f>
        <v/>
      </c>
      <c r="J3116" s="68"/>
      <c r="K3116" s="68"/>
      <c r="L3116" s="68"/>
      <c r="M3116" s="69"/>
    </row>
    <row r="3117" spans="1:14" hidden="1">
      <c r="B3117" s="35"/>
      <c r="C3117" s="35"/>
      <c r="D3117" s="62" t="s">
        <v>68</v>
      </c>
      <c r="E3117" s="63"/>
      <c r="F3117" s="63"/>
      <c r="G3117" s="63"/>
      <c r="H3117" s="63"/>
      <c r="I3117" s="64">
        <f>SUM(I3115:I3116)</f>
        <v/>
      </c>
      <c r="J3117" s="64"/>
      <c r="K3117" s="64"/>
      <c r="L3117" s="64"/>
      <c r="M3117" s="65"/>
    </row>
    <row r="3118" spans="1:14" ht="15.6" customHeight="1">
      <c r="A3118" s="7">
        <v>4</v>
      </c>
      <c r="B3118" s="53" t="s">
        <v>763</v>
      </c>
      <c r="C3118" s="53"/>
      <c r="D3118" s="54" t="s">
        <v>764</v>
      </c>
      <c r="E3118" s="54"/>
      <c r="F3118" s="54"/>
      <c r="G3118" s="54"/>
      <c r="H3118" s="54"/>
      <c r="I3118" s="54"/>
      <c r="J3118" s="54"/>
      <c r="K3118" s="54"/>
      <c r="L3118" s="54"/>
      <c r="M3118" s="55"/>
      <c r="N3118" s="7"/>
    </row>
    <row r="3119" spans="1:14">
      <c r="A3119" s="7">
        <v>8</v>
      </c>
      <c r="B3119" s="33" t="s">
        <v>765</v>
      </c>
      <c r="C3119" s="33"/>
      <c r="D3119" s="88" t="s">
        <v>766</v>
      </c>
      <c r="E3119" s="88"/>
      <c r="F3119" s="88"/>
      <c r="G3119" s="88"/>
      <c r="H3119" s="88"/>
      <c r="M3119" s="89"/>
      <c r="N3119" s="7"/>
    </row>
    <row r="3120" spans="1:14" hidden="1">
      <c r="A3120" s="7" t="s">
        <v>140</v>
      </c>
    </row>
    <row r="3121" spans="1:20" hidden="1">
      <c r="A3121" s="7" t="s">
        <v>140</v>
      </c>
    </row>
    <row r="3122" spans="1:20" hidden="1">
      <c r="A3122" s="7" t="s">
        <v>140</v>
      </c>
    </row>
    <row r="3123" spans="1:20" hidden="1">
      <c r="A3123" s="7" t="s">
        <v>140</v>
      </c>
    </row>
    <row r="3124" spans="1:20" ht="20.4" customHeight="1">
      <c r="A3124" s="7">
        <v>9</v>
      </c>
      <c r="B3124" s="33" t="s">
        <v>767</v>
      </c>
      <c r="C3124" s="33"/>
      <c r="D3124" s="34" t="s">
        <v>768</v>
      </c>
      <c r="E3124" s="35"/>
      <c r="F3124" s="35"/>
      <c r="G3124" s="35"/>
      <c r="H3124" s="35"/>
      <c r="I3124" s="36" t="s">
        <v>17</v>
      </c>
      <c r="J3124" s="37">
        <v>1</v>
      </c>
      <c r="K3124" s="37"/>
      <c r="L3124" s="38"/>
      <c r="M3124" s="38">
        <f>IF(AND(J3124= "",K3124= ""), 0, ROUND(ROUND(L3124, 2) * ROUND(IF(K3124="",J3124,K3124),  0), 2))</f>
        <v/>
      </c>
      <c r="N3124" s="7"/>
      <c r="P3124" s="39">
        <v>0.2</v>
      </c>
      <c r="T3124" s="7">
        <v>1571</v>
      </c>
    </row>
    <row r="3125" spans="1:20" hidden="1">
      <c r="A3125" s="7" t="s">
        <v>50</v>
      </c>
    </row>
    <row r="3126" spans="1:20" hidden="1">
      <c r="A3126" s="7" t="s">
        <v>51</v>
      </c>
    </row>
    <row r="3127" spans="1:20" hidden="1">
      <c r="A3127" s="7" t="s">
        <v>57</v>
      </c>
    </row>
    <row r="3128" spans="1:20" hidden="1">
      <c r="A3128" s="7" t="s">
        <v>53</v>
      </c>
    </row>
    <row r="3129" spans="1:20" hidden="1">
      <c r="A3129" s="7" t="s">
        <v>54</v>
      </c>
    </row>
    <row r="3130" spans="1:20" ht="20.4" customHeight="1">
      <c r="A3130" s="7">
        <v>9</v>
      </c>
      <c r="B3130" s="33" t="s">
        <v>769</v>
      </c>
      <c r="C3130" s="33"/>
      <c r="D3130" s="34" t="s">
        <v>770</v>
      </c>
      <c r="E3130" s="35"/>
      <c r="F3130" s="35"/>
      <c r="G3130" s="35"/>
      <c r="H3130" s="35"/>
      <c r="I3130" s="36" t="s">
        <v>17</v>
      </c>
      <c r="J3130" s="37">
        <v>1</v>
      </c>
      <c r="K3130" s="37"/>
      <c r="L3130" s="38"/>
      <c r="M3130" s="38">
        <f>IF(AND(J3130= "",K3130= ""), 0, ROUND(ROUND(L3130, 2) * ROUND(IF(K3130="",J3130,K3130),  0), 2))</f>
        <v/>
      </c>
      <c r="N3130" s="7"/>
      <c r="P3130" s="39">
        <v>0.2</v>
      </c>
      <c r="T3130" s="7">
        <v>1571</v>
      </c>
    </row>
    <row r="3131" spans="1:20" hidden="1">
      <c r="A3131" s="7" t="s">
        <v>50</v>
      </c>
    </row>
    <row r="3132" spans="1:20" hidden="1">
      <c r="A3132" s="7" t="s">
        <v>51</v>
      </c>
    </row>
    <row r="3133" spans="1:20" hidden="1">
      <c r="A3133" s="7" t="s">
        <v>57</v>
      </c>
    </row>
    <row r="3134" spans="1:20" hidden="1">
      <c r="A3134" s="7" t="s">
        <v>53</v>
      </c>
    </row>
    <row r="3135" spans="1:20" hidden="1">
      <c r="A3135" s="7" t="s">
        <v>54</v>
      </c>
    </row>
    <row r="3136" spans="1:20" ht="20.4" customHeight="1">
      <c r="A3136" s="7">
        <v>9</v>
      </c>
      <c r="B3136" s="33" t="s">
        <v>771</v>
      </c>
      <c r="C3136" s="33"/>
      <c r="D3136" s="34" t="s">
        <v>772</v>
      </c>
      <c r="E3136" s="35"/>
      <c r="F3136" s="35"/>
      <c r="G3136" s="35"/>
      <c r="H3136" s="35"/>
      <c r="I3136" s="36" t="s">
        <v>17</v>
      </c>
      <c r="J3136" s="37">
        <v>1</v>
      </c>
      <c r="K3136" s="37"/>
      <c r="L3136" s="38"/>
      <c r="M3136" s="38">
        <f>IF(AND(J3136= "",K3136= ""), 0, ROUND(ROUND(L3136, 2) * ROUND(IF(K3136="",J3136,K3136),  0), 2))</f>
        <v/>
      </c>
      <c r="N3136" s="7"/>
      <c r="P3136" s="39">
        <v>0.2</v>
      </c>
      <c r="T3136" s="7">
        <v>1571</v>
      </c>
    </row>
    <row r="3137" spans="1:20" hidden="1">
      <c r="A3137" s="7" t="s">
        <v>50</v>
      </c>
    </row>
    <row r="3138" spans="1:20" hidden="1">
      <c r="A3138" s="7" t="s">
        <v>51</v>
      </c>
    </row>
    <row r="3139" spans="1:20" hidden="1">
      <c r="A3139" s="7" t="s">
        <v>57</v>
      </c>
    </row>
    <row r="3140" spans="1:20" hidden="1">
      <c r="A3140" s="7" t="s">
        <v>53</v>
      </c>
    </row>
    <row r="3141" spans="1:20" hidden="1">
      <c r="A3141" s="7" t="s">
        <v>54</v>
      </c>
    </row>
    <row r="3142" spans="1:20" ht="20.4" customHeight="1">
      <c r="A3142" s="7">
        <v>9</v>
      </c>
      <c r="B3142" s="33" t="s">
        <v>773</v>
      </c>
      <c r="C3142" s="33"/>
      <c r="D3142" s="34" t="s">
        <v>774</v>
      </c>
      <c r="E3142" s="35"/>
      <c r="F3142" s="35"/>
      <c r="G3142" s="35"/>
      <c r="H3142" s="35"/>
      <c r="I3142" s="36" t="s">
        <v>17</v>
      </c>
      <c r="J3142" s="37">
        <v>1</v>
      </c>
      <c r="K3142" s="37"/>
      <c r="L3142" s="38"/>
      <c r="M3142" s="38">
        <f>IF(AND(J3142= "",K3142= ""), 0, ROUND(ROUND(L3142, 2) * ROUND(IF(K3142="",J3142,K3142),  0), 2))</f>
        <v/>
      </c>
      <c r="N3142" s="7"/>
      <c r="P3142" s="39">
        <v>0.2</v>
      </c>
      <c r="T3142" s="7">
        <v>1571</v>
      </c>
    </row>
    <row r="3143" spans="1:20" hidden="1">
      <c r="A3143" s="7" t="s">
        <v>50</v>
      </c>
    </row>
    <row r="3144" spans="1:20" hidden="1">
      <c r="A3144" s="7" t="s">
        <v>51</v>
      </c>
    </row>
    <row r="3145" spans="1:20" hidden="1">
      <c r="A3145" s="7" t="s">
        <v>57</v>
      </c>
    </row>
    <row r="3146" spans="1:20" hidden="1">
      <c r="A3146" s="7" t="s">
        <v>53</v>
      </c>
    </row>
    <row r="3147" spans="1:20" hidden="1">
      <c r="A3147" s="7" t="s">
        <v>54</v>
      </c>
    </row>
    <row r="3148" spans="1:20" ht="20.4" customHeight="1">
      <c r="A3148" s="7">
        <v>9</v>
      </c>
      <c r="B3148" s="33" t="s">
        <v>775</v>
      </c>
      <c r="C3148" s="33"/>
      <c r="D3148" s="34" t="s">
        <v>776</v>
      </c>
      <c r="E3148" s="35"/>
      <c r="F3148" s="35"/>
      <c r="G3148" s="35"/>
      <c r="H3148" s="35"/>
      <c r="I3148" s="36" t="s">
        <v>17</v>
      </c>
      <c r="J3148" s="37">
        <v>1</v>
      </c>
      <c r="K3148" s="37"/>
      <c r="L3148" s="38"/>
      <c r="M3148" s="38">
        <f>IF(AND(J3148= "",K3148= ""), 0, ROUND(ROUND(L3148, 2) * ROUND(IF(K3148="",J3148,K3148),  0), 2))</f>
        <v/>
      </c>
      <c r="N3148" s="7"/>
      <c r="P3148" s="39">
        <v>0.2</v>
      </c>
      <c r="T3148" s="7">
        <v>1571</v>
      </c>
    </row>
    <row r="3149" spans="1:20" hidden="1">
      <c r="A3149" s="7" t="s">
        <v>50</v>
      </c>
    </row>
    <row r="3150" spans="1:20" hidden="1">
      <c r="A3150" s="7" t="s">
        <v>51</v>
      </c>
    </row>
    <row r="3151" spans="1:20" hidden="1">
      <c r="A3151" s="7" t="s">
        <v>57</v>
      </c>
    </row>
    <row r="3152" spans="1:20" hidden="1">
      <c r="A3152" s="7" t="s">
        <v>53</v>
      </c>
    </row>
    <row r="3153" spans="1:20" hidden="1">
      <c r="A3153" s="7" t="s">
        <v>54</v>
      </c>
    </row>
    <row r="3154" spans="1:20" hidden="1">
      <c r="A3154" s="7" t="s">
        <v>133</v>
      </c>
    </row>
    <row r="3155" spans="1:20" ht="20.4" customHeight="1">
      <c r="A3155" s="7">
        <v>9</v>
      </c>
      <c r="B3155" s="33" t="s">
        <v>777</v>
      </c>
      <c r="C3155" s="33"/>
      <c r="D3155" s="34" t="s">
        <v>778</v>
      </c>
      <c r="E3155" s="35"/>
      <c r="F3155" s="35"/>
      <c r="G3155" s="35"/>
      <c r="H3155" s="35"/>
      <c r="I3155" s="36" t="s">
        <v>17</v>
      </c>
      <c r="J3155" s="37">
        <v>1</v>
      </c>
      <c r="K3155" s="37"/>
      <c r="L3155" s="38"/>
      <c r="M3155" s="38">
        <f>IF(AND(J3155= "",K3155= ""), 0, ROUND(ROUND(L3155, 2) * ROUND(IF(K3155="",J3155,K3155),  0), 2))</f>
        <v/>
      </c>
      <c r="N3155" s="7"/>
      <c r="P3155" s="39">
        <v>0.2</v>
      </c>
      <c r="T3155" s="7">
        <v>1571</v>
      </c>
    </row>
    <row r="3156" spans="1:20" hidden="1">
      <c r="A3156" s="7" t="s">
        <v>50</v>
      </c>
    </row>
    <row r="3157" spans="1:20" hidden="1">
      <c r="A3157" s="7" t="s">
        <v>50</v>
      </c>
    </row>
    <row r="3158" spans="1:20" hidden="1">
      <c r="A3158" s="7" t="s">
        <v>50</v>
      </c>
    </row>
    <row r="3159" spans="1:20" hidden="1">
      <c r="A3159" s="7" t="s">
        <v>50</v>
      </c>
    </row>
    <row r="3160" spans="1:20" hidden="1">
      <c r="A3160" s="7" t="s">
        <v>50</v>
      </c>
    </row>
    <row r="3161" spans="1:20" hidden="1">
      <c r="A3161" s="7" t="s">
        <v>50</v>
      </c>
    </row>
    <row r="3162" spans="1:20" hidden="1">
      <c r="A3162" s="7" t="s">
        <v>50</v>
      </c>
    </row>
    <row r="3163" spans="1:20" hidden="1">
      <c r="A3163" s="7" t="s">
        <v>50</v>
      </c>
    </row>
    <row r="3164" spans="1:20" hidden="1">
      <c r="A3164" s="7" t="s">
        <v>50</v>
      </c>
    </row>
    <row r="3165" spans="1:20" hidden="1">
      <c r="A3165" s="7" t="s">
        <v>50</v>
      </c>
    </row>
    <row r="3166" spans="1:20" hidden="1">
      <c r="A3166" s="7" t="s">
        <v>50</v>
      </c>
    </row>
    <row r="3167" spans="1:20" hidden="1">
      <c r="A3167" s="7" t="s">
        <v>51</v>
      </c>
    </row>
    <row r="3168" spans="1:20" hidden="1">
      <c r="A3168" s="7" t="s">
        <v>57</v>
      </c>
    </row>
    <row r="3169" spans="1:20" hidden="1">
      <c r="A3169" s="7" t="s">
        <v>53</v>
      </c>
    </row>
    <row r="3170" spans="1:20" hidden="1">
      <c r="A3170" s="7" t="s">
        <v>54</v>
      </c>
    </row>
    <row r="3171" spans="1:20" ht="20.4" customHeight="1">
      <c r="A3171" s="7">
        <v>9</v>
      </c>
      <c r="B3171" s="33" t="s">
        <v>779</v>
      </c>
      <c r="C3171" s="33"/>
      <c r="D3171" s="34" t="s">
        <v>780</v>
      </c>
      <c r="E3171" s="35"/>
      <c r="F3171" s="35"/>
      <c r="G3171" s="35"/>
      <c r="H3171" s="35"/>
      <c r="I3171" s="36" t="s">
        <v>17</v>
      </c>
      <c r="J3171" s="37">
        <v>1</v>
      </c>
      <c r="K3171" s="37"/>
      <c r="L3171" s="38"/>
      <c r="M3171" s="38">
        <f>IF(AND(J3171= "",K3171= ""), 0, ROUND(ROUND(L3171, 2) * ROUND(IF(K3171="",J3171,K3171),  0), 2))</f>
        <v/>
      </c>
      <c r="N3171" s="7"/>
      <c r="P3171" s="39">
        <v>0.2</v>
      </c>
      <c r="T3171" s="7">
        <v>1571</v>
      </c>
    </row>
    <row r="3172" spans="1:20" hidden="1">
      <c r="A3172" s="7" t="s">
        <v>50</v>
      </c>
    </row>
    <row r="3173" spans="1:20" hidden="1">
      <c r="A3173" s="7" t="s">
        <v>50</v>
      </c>
    </row>
    <row r="3174" spans="1:20" hidden="1">
      <c r="A3174" s="7" t="s">
        <v>50</v>
      </c>
    </row>
    <row r="3175" spans="1:20" hidden="1">
      <c r="A3175" s="7" t="s">
        <v>50</v>
      </c>
    </row>
    <row r="3176" spans="1:20" hidden="1">
      <c r="A3176" s="7" t="s">
        <v>50</v>
      </c>
    </row>
    <row r="3177" spans="1:20" hidden="1">
      <c r="A3177" s="7" t="s">
        <v>50</v>
      </c>
    </row>
    <row r="3178" spans="1:20" hidden="1">
      <c r="A3178" s="7" t="s">
        <v>50</v>
      </c>
    </row>
    <row r="3179" spans="1:20" hidden="1">
      <c r="A3179" s="7" t="s">
        <v>50</v>
      </c>
    </row>
    <row r="3180" spans="1:20" hidden="1">
      <c r="A3180" s="7" t="s">
        <v>50</v>
      </c>
    </row>
    <row r="3181" spans="1:20" hidden="1">
      <c r="A3181" s="7" t="s">
        <v>50</v>
      </c>
    </row>
    <row r="3182" spans="1:20" hidden="1">
      <c r="A3182" s="7" t="s">
        <v>50</v>
      </c>
    </row>
    <row r="3183" spans="1:20" hidden="1">
      <c r="A3183" s="7" t="s">
        <v>51</v>
      </c>
    </row>
    <row r="3184" spans="1:20" hidden="1">
      <c r="A3184" s="7" t="s">
        <v>57</v>
      </c>
    </row>
    <row r="3185" spans="1:20" hidden="1">
      <c r="A3185" s="7" t="s">
        <v>53</v>
      </c>
    </row>
    <row r="3186" spans="1:20" hidden="1">
      <c r="A3186" s="7" t="s">
        <v>54</v>
      </c>
    </row>
    <row r="3187" spans="1:20">
      <c r="A3187" s="7">
        <v>9</v>
      </c>
      <c r="B3187" s="33" t="s">
        <v>781</v>
      </c>
      <c r="C3187" s="33"/>
      <c r="D3187" s="34" t="s">
        <v>782</v>
      </c>
      <c r="E3187" s="35"/>
      <c r="F3187" s="35"/>
      <c r="G3187" s="35"/>
      <c r="H3187" s="35"/>
      <c r="I3187" s="36" t="s">
        <v>61</v>
      </c>
      <c r="J3187" s="37">
        <v>1</v>
      </c>
      <c r="K3187" s="37"/>
      <c r="L3187" s="38"/>
      <c r="M3187" s="38">
        <f>IF(AND(J3187= "",K3187= ""), 0, ROUND(ROUND(L3187, 2) * ROUND(IF(K3187="",J3187,K3187),  0), 2))</f>
        <v/>
      </c>
      <c r="N3187" s="7"/>
      <c r="P3187" s="39">
        <v>0.2</v>
      </c>
      <c r="T3187" s="7">
        <v>1571</v>
      </c>
    </row>
    <row r="3188" spans="1:20" hidden="1">
      <c r="A3188" s="7" t="s">
        <v>50</v>
      </c>
    </row>
    <row r="3189" spans="1:20" hidden="1">
      <c r="A3189" s="7" t="s">
        <v>50</v>
      </c>
    </row>
    <row r="3190" spans="1:20" hidden="1">
      <c r="A3190" s="7" t="s">
        <v>50</v>
      </c>
    </row>
    <row r="3191" spans="1:20" hidden="1">
      <c r="A3191" s="7" t="s">
        <v>50</v>
      </c>
    </row>
    <row r="3192" spans="1:20" hidden="1">
      <c r="A3192" s="7" t="s">
        <v>50</v>
      </c>
    </row>
    <row r="3193" spans="1:20" hidden="1">
      <c r="A3193" s="7" t="s">
        <v>50</v>
      </c>
    </row>
    <row r="3194" spans="1:20" hidden="1">
      <c r="A3194" s="7" t="s">
        <v>50</v>
      </c>
    </row>
    <row r="3195" spans="1:20" hidden="1">
      <c r="A3195" s="7" t="s">
        <v>50</v>
      </c>
    </row>
    <row r="3196" spans="1:20" hidden="1">
      <c r="A3196" s="7" t="s">
        <v>50</v>
      </c>
    </row>
    <row r="3197" spans="1:20" hidden="1">
      <c r="A3197" s="7" t="s">
        <v>50</v>
      </c>
    </row>
    <row r="3198" spans="1:20" hidden="1">
      <c r="A3198" s="7" t="s">
        <v>50</v>
      </c>
    </row>
    <row r="3199" spans="1:20" hidden="1">
      <c r="A3199" s="7" t="s">
        <v>50</v>
      </c>
    </row>
    <row r="3200" spans="1:20" hidden="1">
      <c r="A3200" s="7" t="s">
        <v>50</v>
      </c>
    </row>
    <row r="3201" spans="1:20" hidden="1">
      <c r="A3201" s="7" t="s">
        <v>51</v>
      </c>
    </row>
    <row r="3202" spans="1:20" hidden="1">
      <c r="A3202" s="7" t="s">
        <v>57</v>
      </c>
    </row>
    <row r="3203" spans="1:20" hidden="1">
      <c r="A3203" s="7" t="s">
        <v>53</v>
      </c>
    </row>
    <row r="3204" spans="1:20" hidden="1">
      <c r="A3204" s="7" t="s">
        <v>54</v>
      </c>
    </row>
    <row r="3205" spans="1:20" ht="20.4" customHeight="1">
      <c r="A3205" s="7">
        <v>9</v>
      </c>
      <c r="B3205" s="33" t="s">
        <v>783</v>
      </c>
      <c r="C3205" s="33"/>
      <c r="D3205" s="34" t="s">
        <v>784</v>
      </c>
      <c r="E3205" s="35"/>
      <c r="F3205" s="35"/>
      <c r="G3205" s="35"/>
      <c r="H3205" s="35"/>
      <c r="I3205" s="36" t="s">
        <v>17</v>
      </c>
      <c r="J3205" s="37">
        <v>3</v>
      </c>
      <c r="K3205" s="37"/>
      <c r="L3205" s="38"/>
      <c r="M3205" s="38">
        <f>IF(AND(J3205= "",K3205= ""), 0, ROUND(ROUND(L3205, 2) * ROUND(IF(K3205="",J3205,K3205),  0), 2))</f>
        <v/>
      </c>
      <c r="N3205" s="7"/>
      <c r="P3205" s="39">
        <v>0.2</v>
      </c>
      <c r="T3205" s="7">
        <v>1571</v>
      </c>
    </row>
    <row r="3206" spans="1:20" hidden="1">
      <c r="A3206" s="7" t="s">
        <v>50</v>
      </c>
    </row>
    <row r="3207" spans="1:20" hidden="1">
      <c r="A3207" s="7" t="s">
        <v>50</v>
      </c>
    </row>
    <row r="3208" spans="1:20" hidden="1">
      <c r="A3208" s="7" t="s">
        <v>50</v>
      </c>
    </row>
    <row r="3209" spans="1:20" hidden="1">
      <c r="A3209" s="7" t="s">
        <v>50</v>
      </c>
    </row>
    <row r="3210" spans="1:20" hidden="1">
      <c r="A3210" s="7" t="s">
        <v>51</v>
      </c>
    </row>
    <row r="3211" spans="1:20" hidden="1">
      <c r="A3211" s="7" t="s">
        <v>57</v>
      </c>
    </row>
    <row r="3212" spans="1:20" hidden="1">
      <c r="A3212" s="7" t="s">
        <v>52</v>
      </c>
    </row>
    <row r="3213" spans="1:20" hidden="1">
      <c r="A3213" s="7" t="s">
        <v>53</v>
      </c>
    </row>
    <row r="3214" spans="1:20" hidden="1">
      <c r="A3214" s="7" t="s">
        <v>54</v>
      </c>
    </row>
    <row r="3215" spans="1:20">
      <c r="A3215" s="7">
        <v>9</v>
      </c>
      <c r="B3215" s="33" t="s">
        <v>785</v>
      </c>
      <c r="C3215" s="33"/>
      <c r="D3215" s="34" t="s">
        <v>786</v>
      </c>
      <c r="E3215" s="35"/>
      <c r="F3215" s="35"/>
      <c r="G3215" s="35"/>
      <c r="H3215" s="35"/>
      <c r="I3215" s="36" t="s">
        <v>17</v>
      </c>
      <c r="J3215" s="37">
        <v>2</v>
      </c>
      <c r="K3215" s="37"/>
      <c r="L3215" s="38"/>
      <c r="M3215" s="38">
        <f>IF(AND(J3215= "",K3215= ""), 0, ROUND(ROUND(L3215, 2) * ROUND(IF(K3215="",J3215,K3215),  0), 2))</f>
        <v/>
      </c>
      <c r="N3215" s="7"/>
      <c r="P3215" s="39">
        <v>0.2</v>
      </c>
      <c r="T3215" s="7">
        <v>1571</v>
      </c>
    </row>
    <row r="3216" spans="1:20" hidden="1">
      <c r="A3216" s="7" t="s">
        <v>50</v>
      </c>
    </row>
    <row r="3217" spans="1:20" hidden="1">
      <c r="A3217" s="7" t="s">
        <v>51</v>
      </c>
    </row>
    <row r="3218" spans="1:20" hidden="1">
      <c r="A3218" s="7" t="s">
        <v>57</v>
      </c>
    </row>
    <row r="3219" spans="1:20" hidden="1">
      <c r="A3219" s="7" t="s">
        <v>52</v>
      </c>
    </row>
    <row r="3220" spans="1:20" hidden="1">
      <c r="A3220" s="7" t="s">
        <v>53</v>
      </c>
    </row>
    <row r="3221" spans="1:20" hidden="1">
      <c r="A3221" s="7" t="s">
        <v>54</v>
      </c>
    </row>
    <row r="3222" spans="1:20">
      <c r="A3222" s="7">
        <v>9</v>
      </c>
      <c r="B3222" s="33" t="s">
        <v>787</v>
      </c>
      <c r="C3222" s="33"/>
      <c r="D3222" s="34" t="s">
        <v>788</v>
      </c>
      <c r="E3222" s="35"/>
      <c r="F3222" s="35"/>
      <c r="G3222" s="35"/>
      <c r="H3222" s="35"/>
      <c r="I3222" s="36" t="s">
        <v>17</v>
      </c>
      <c r="J3222" s="37">
        <v>1</v>
      </c>
      <c r="K3222" s="37"/>
      <c r="L3222" s="38"/>
      <c r="M3222" s="38">
        <f>IF(AND(J3222= "",K3222= ""), 0, ROUND(ROUND(L3222, 2) * ROUND(IF(K3222="",J3222,K3222),  0), 2))</f>
        <v/>
      </c>
      <c r="N3222" s="7"/>
      <c r="P3222" s="39">
        <v>0.2</v>
      </c>
      <c r="T3222" s="7">
        <v>1571</v>
      </c>
    </row>
    <row r="3223" spans="1:20" hidden="1">
      <c r="A3223" s="7" t="s">
        <v>50</v>
      </c>
    </row>
    <row r="3224" spans="1:20" hidden="1">
      <c r="A3224" s="7" t="s">
        <v>50</v>
      </c>
    </row>
    <row r="3225" spans="1:20" hidden="1">
      <c r="A3225" s="7" t="s">
        <v>50</v>
      </c>
    </row>
    <row r="3226" spans="1:20" hidden="1">
      <c r="A3226" s="7" t="s">
        <v>51</v>
      </c>
    </row>
    <row r="3227" spans="1:20" hidden="1">
      <c r="A3227" s="7" t="s">
        <v>57</v>
      </c>
    </row>
    <row r="3228" spans="1:20" hidden="1">
      <c r="A3228" s="7" t="s">
        <v>52</v>
      </c>
    </row>
    <row r="3229" spans="1:20" hidden="1">
      <c r="A3229" s="7" t="s">
        <v>53</v>
      </c>
    </row>
    <row r="3230" spans="1:20" hidden="1">
      <c r="A3230" s="7" t="s">
        <v>54</v>
      </c>
    </row>
    <row r="3231" spans="1:20">
      <c r="A3231" s="7" t="s">
        <v>85</v>
      </c>
      <c r="B3231" s="35"/>
      <c r="C3231" s="35"/>
      <c r="M3231" s="35"/>
    </row>
    <row r="3232" spans="1:20">
      <c r="B3232" s="35"/>
      <c r="C3232" s="35"/>
      <c r="D3232" s="58" t="s">
        <v>764</v>
      </c>
      <c r="E3232" s="59"/>
      <c r="F3232" s="59"/>
      <c r="G3232" s="59"/>
      <c r="H3232" s="59"/>
      <c r="I3232" s="60"/>
      <c r="J3232" s="60"/>
      <c r="K3232" s="60"/>
      <c r="L3232" s="60"/>
      <c r="M3232" s="61"/>
    </row>
    <row r="3233" spans="1:20">
      <c r="B3233" s="35"/>
      <c r="C3233" s="35"/>
      <c r="D3233" s="44"/>
      <c r="E3233" s="7"/>
      <c r="F3233" s="7"/>
      <c r="G3233" s="7"/>
      <c r="H3233" s="7"/>
      <c r="I3233" s="7"/>
      <c r="J3233" s="7"/>
      <c r="K3233" s="7"/>
      <c r="L3233" s="7"/>
      <c r="M3233" s="8"/>
    </row>
    <row r="3234" spans="1:20">
      <c r="B3234" s="35"/>
      <c r="C3234" s="35"/>
      <c r="D3234" s="62" t="s">
        <v>66</v>
      </c>
      <c r="E3234" s="63"/>
      <c r="F3234" s="63"/>
      <c r="G3234" s="63"/>
      <c r="H3234" s="63"/>
      <c r="I3234" s="64">
        <f>SUMIF(N3119:N3231, IF(N3118="","",N3118), M3119:M3231)</f>
        <v/>
      </c>
      <c r="J3234" s="64"/>
      <c r="K3234" s="64"/>
      <c r="L3234" s="64"/>
      <c r="M3234" s="65"/>
    </row>
    <row r="3235" spans="1:20" hidden="1">
      <c r="B3235" s="35"/>
      <c r="C3235" s="35"/>
      <c r="D3235" s="66" t="s">
        <v>67</v>
      </c>
      <c r="E3235" s="67"/>
      <c r="F3235" s="67"/>
      <c r="G3235" s="67"/>
      <c r="H3235" s="67"/>
      <c r="I3235" s="68">
        <f>ROUND(SUMIF(N3119:N3231, IF(N3118="","",N3118), M3119:M3231) * 0.2, 2)</f>
        <v/>
      </c>
      <c r="J3235" s="68"/>
      <c r="K3235" s="68"/>
      <c r="L3235" s="68"/>
      <c r="M3235" s="69"/>
    </row>
    <row r="3236" spans="1:20" hidden="1">
      <c r="B3236" s="35"/>
      <c r="C3236" s="35"/>
      <c r="D3236" s="62" t="s">
        <v>68</v>
      </c>
      <c r="E3236" s="63"/>
      <c r="F3236" s="63"/>
      <c r="G3236" s="63"/>
      <c r="H3236" s="63"/>
      <c r="I3236" s="64">
        <f>SUM(I3234:I3235)</f>
        <v/>
      </c>
      <c r="J3236" s="64"/>
      <c r="K3236" s="64"/>
      <c r="L3236" s="64"/>
      <c r="M3236" s="65"/>
    </row>
    <row r="3237" spans="1:20" ht="15.6" customHeight="1">
      <c r="A3237" s="7">
        <v>4</v>
      </c>
      <c r="B3237" s="53" t="s">
        <v>789</v>
      </c>
      <c r="C3237" s="53"/>
      <c r="D3237" s="54" t="s">
        <v>790</v>
      </c>
      <c r="E3237" s="54"/>
      <c r="F3237" s="54"/>
      <c r="G3237" s="54"/>
      <c r="H3237" s="54"/>
      <c r="I3237" s="54"/>
      <c r="J3237" s="54"/>
      <c r="K3237" s="54"/>
      <c r="L3237" s="54"/>
      <c r="M3237" s="55"/>
      <c r="N3237" s="7"/>
    </row>
    <row r="3238" spans="1:20">
      <c r="A3238" s="7">
        <v>9</v>
      </c>
      <c r="B3238" s="33" t="s">
        <v>791</v>
      </c>
      <c r="C3238" s="33"/>
      <c r="D3238" s="34" t="s">
        <v>792</v>
      </c>
      <c r="E3238" s="35"/>
      <c r="F3238" s="35"/>
      <c r="G3238" s="35"/>
      <c r="H3238" s="35"/>
      <c r="I3238" s="36" t="s">
        <v>61</v>
      </c>
      <c r="J3238" s="37">
        <v>1</v>
      </c>
      <c r="K3238" s="37"/>
      <c r="L3238" s="38"/>
      <c r="M3238" s="38">
        <f>IF(AND(J3238= "",K3238= ""), 0, ROUND(ROUND(L3238, 2) * ROUND(IF(K3238="",J3238,K3238),  0), 2))</f>
        <v/>
      </c>
      <c r="N3238" s="7"/>
      <c r="P3238" s="39">
        <v>0.2</v>
      </c>
      <c r="T3238" s="7">
        <v>1571</v>
      </c>
    </row>
    <row r="3239" spans="1:20" hidden="1">
      <c r="A3239" s="7" t="s">
        <v>50</v>
      </c>
    </row>
    <row r="3240" spans="1:20" hidden="1">
      <c r="A3240" s="7" t="s">
        <v>51</v>
      </c>
    </row>
    <row r="3241" spans="1:20" hidden="1">
      <c r="A3241" s="7" t="s">
        <v>57</v>
      </c>
    </row>
    <row r="3242" spans="1:20" hidden="1">
      <c r="A3242" s="7" t="s">
        <v>52</v>
      </c>
    </row>
    <row r="3243" spans="1:20" hidden="1">
      <c r="A3243" s="7" t="s">
        <v>53</v>
      </c>
    </row>
    <row r="3244" spans="1:20" hidden="1">
      <c r="A3244" s="7" t="s">
        <v>54</v>
      </c>
    </row>
    <row r="3245" spans="1:20">
      <c r="A3245" s="7">
        <v>9</v>
      </c>
      <c r="B3245" s="33" t="s">
        <v>793</v>
      </c>
      <c r="C3245" s="33"/>
      <c r="D3245" s="34" t="s">
        <v>794</v>
      </c>
      <c r="E3245" s="35"/>
      <c r="F3245" s="35"/>
      <c r="G3245" s="35"/>
      <c r="H3245" s="35"/>
      <c r="I3245" s="36" t="s">
        <v>17</v>
      </c>
      <c r="J3245" s="37">
        <v>10</v>
      </c>
      <c r="K3245" s="37"/>
      <c r="L3245" s="38"/>
      <c r="M3245" s="38">
        <f>IF(AND(J3245= "",K3245= ""), 0, ROUND(ROUND(L3245, 2) * ROUND(IF(K3245="",J3245,K3245),  0), 2))</f>
        <v/>
      </c>
      <c r="N3245" s="7"/>
      <c r="P3245" s="39">
        <v>0.2</v>
      </c>
      <c r="T3245" s="7">
        <v>1571</v>
      </c>
    </row>
    <row r="3246" spans="1:20" hidden="1">
      <c r="A3246" s="7" t="s">
        <v>50</v>
      </c>
    </row>
    <row r="3247" spans="1:20" hidden="1">
      <c r="A3247" s="7" t="s">
        <v>50</v>
      </c>
    </row>
    <row r="3248" spans="1:20" hidden="1">
      <c r="A3248" s="7" t="s">
        <v>51</v>
      </c>
    </row>
    <row r="3249" spans="1:20" hidden="1">
      <c r="A3249" s="7" t="s">
        <v>57</v>
      </c>
    </row>
    <row r="3250" spans="1:20" hidden="1">
      <c r="A3250" s="7" t="s">
        <v>52</v>
      </c>
    </row>
    <row r="3251" spans="1:20" hidden="1">
      <c r="A3251" s="7" t="s">
        <v>53</v>
      </c>
    </row>
    <row r="3252" spans="1:20" hidden="1">
      <c r="A3252" s="7" t="s">
        <v>54</v>
      </c>
    </row>
    <row r="3253" spans="1:20">
      <c r="A3253" s="7">
        <v>9</v>
      </c>
      <c r="B3253" s="33" t="s">
        <v>795</v>
      </c>
      <c r="C3253" s="33"/>
      <c r="D3253" s="34" t="s">
        <v>796</v>
      </c>
      <c r="E3253" s="35"/>
      <c r="F3253" s="35"/>
      <c r="G3253" s="35"/>
      <c r="H3253" s="35"/>
      <c r="I3253" s="36" t="s">
        <v>17</v>
      </c>
      <c r="J3253" s="37">
        <v>1</v>
      </c>
      <c r="K3253" s="37"/>
      <c r="L3253" s="38"/>
      <c r="M3253" s="38">
        <f>IF(AND(J3253= "",K3253= ""), 0, ROUND(ROUND(L3253, 2) * ROUND(IF(K3253="",J3253,K3253),  0), 2))</f>
        <v/>
      </c>
      <c r="N3253" s="7"/>
      <c r="P3253" s="39">
        <v>0.2</v>
      </c>
      <c r="T3253" s="7">
        <v>1571</v>
      </c>
    </row>
    <row r="3254" spans="1:20" hidden="1">
      <c r="A3254" s="7" t="s">
        <v>50</v>
      </c>
    </row>
    <row r="3255" spans="1:20" hidden="1">
      <c r="A3255" s="7" t="s">
        <v>50</v>
      </c>
    </row>
    <row r="3256" spans="1:20" hidden="1">
      <c r="A3256" s="7" t="s">
        <v>51</v>
      </c>
    </row>
    <row r="3257" spans="1:20" hidden="1">
      <c r="A3257" s="7" t="s">
        <v>57</v>
      </c>
    </row>
    <row r="3258" spans="1:20" hidden="1">
      <c r="A3258" s="7" t="s">
        <v>52</v>
      </c>
    </row>
    <row r="3259" spans="1:20" hidden="1">
      <c r="A3259" s="7" t="s">
        <v>53</v>
      </c>
    </row>
    <row r="3260" spans="1:20" hidden="1">
      <c r="A3260" s="7" t="s">
        <v>54</v>
      </c>
    </row>
    <row r="3261" spans="1:20">
      <c r="A3261" s="7">
        <v>9</v>
      </c>
      <c r="B3261" s="33" t="s">
        <v>797</v>
      </c>
      <c r="C3261" s="33"/>
      <c r="D3261" s="34" t="s">
        <v>798</v>
      </c>
      <c r="E3261" s="35"/>
      <c r="F3261" s="35"/>
      <c r="G3261" s="35"/>
      <c r="H3261" s="35"/>
      <c r="I3261" s="36" t="s">
        <v>17</v>
      </c>
      <c r="J3261" s="37">
        <v>1</v>
      </c>
      <c r="K3261" s="37"/>
      <c r="L3261" s="38"/>
      <c r="M3261" s="38">
        <f>IF(AND(J3261= "",K3261= ""), 0, ROUND(ROUND(L3261, 2) * ROUND(IF(K3261="",J3261,K3261),  0), 2))</f>
        <v/>
      </c>
      <c r="N3261" s="7"/>
      <c r="P3261" s="39">
        <v>0.2</v>
      </c>
      <c r="T3261" s="7">
        <v>1571</v>
      </c>
    </row>
    <row r="3262" spans="1:20" hidden="1">
      <c r="A3262" s="7" t="s">
        <v>50</v>
      </c>
    </row>
    <row r="3263" spans="1:20" hidden="1">
      <c r="A3263" s="7" t="s">
        <v>50</v>
      </c>
    </row>
    <row r="3264" spans="1:20" hidden="1">
      <c r="A3264" s="7" t="s">
        <v>51</v>
      </c>
    </row>
    <row r="3265" spans="1:20" hidden="1">
      <c r="A3265" s="7" t="s">
        <v>57</v>
      </c>
    </row>
    <row r="3266" spans="1:20" hidden="1">
      <c r="A3266" s="7" t="s">
        <v>52</v>
      </c>
    </row>
    <row r="3267" spans="1:20" hidden="1">
      <c r="A3267" s="7" t="s">
        <v>53</v>
      </c>
    </row>
    <row r="3268" spans="1:20" hidden="1">
      <c r="A3268" s="7" t="s">
        <v>54</v>
      </c>
    </row>
    <row r="3269" spans="1:20" ht="20.4" customHeight="1">
      <c r="A3269" s="7">
        <v>9</v>
      </c>
      <c r="B3269" s="33" t="s">
        <v>799</v>
      </c>
      <c r="C3269" s="33"/>
      <c r="D3269" s="34" t="s">
        <v>800</v>
      </c>
      <c r="E3269" s="35"/>
      <c r="F3269" s="35"/>
      <c r="G3269" s="35"/>
      <c r="H3269" s="35"/>
      <c r="I3269" s="36" t="s">
        <v>17</v>
      </c>
      <c r="J3269" s="37">
        <v>4</v>
      </c>
      <c r="K3269" s="37"/>
      <c r="L3269" s="38"/>
      <c r="M3269" s="38">
        <f>IF(AND(J3269= "",K3269= ""), 0, ROUND(ROUND(L3269, 2) * ROUND(IF(K3269="",J3269,K3269),  0), 2))</f>
        <v/>
      </c>
      <c r="N3269" s="7"/>
      <c r="P3269" s="39">
        <v>0.2</v>
      </c>
      <c r="T3269" s="7">
        <v>1571</v>
      </c>
    </row>
    <row r="3270" spans="1:20" hidden="1">
      <c r="A3270" s="7" t="s">
        <v>50</v>
      </c>
    </row>
    <row r="3271" spans="1:20" hidden="1">
      <c r="A3271" s="7" t="s">
        <v>50</v>
      </c>
    </row>
    <row r="3272" spans="1:20" hidden="1">
      <c r="A3272" s="7" t="s">
        <v>51</v>
      </c>
    </row>
    <row r="3273" spans="1:20" hidden="1">
      <c r="A3273" s="7" t="s">
        <v>57</v>
      </c>
    </row>
    <row r="3274" spans="1:20" hidden="1">
      <c r="A3274" s="7" t="s">
        <v>52</v>
      </c>
    </row>
    <row r="3275" spans="1:20" hidden="1">
      <c r="A3275" s="7" t="s">
        <v>53</v>
      </c>
    </row>
    <row r="3276" spans="1:20" hidden="1">
      <c r="A3276" s="7" t="s">
        <v>54</v>
      </c>
    </row>
    <row r="3277" spans="1:20" ht="20.4" customHeight="1">
      <c r="A3277" s="7">
        <v>9</v>
      </c>
      <c r="B3277" s="33" t="s">
        <v>801</v>
      </c>
      <c r="C3277" s="33"/>
      <c r="D3277" s="34" t="s">
        <v>802</v>
      </c>
      <c r="E3277" s="35"/>
      <c r="F3277" s="35"/>
      <c r="G3277" s="35"/>
      <c r="H3277" s="35"/>
      <c r="I3277" s="36" t="s">
        <v>17</v>
      </c>
      <c r="J3277" s="37">
        <v>10</v>
      </c>
      <c r="K3277" s="37"/>
      <c r="L3277" s="38"/>
      <c r="M3277" s="38">
        <f>IF(AND(J3277= "",K3277= ""), 0, ROUND(ROUND(L3277, 2) * ROUND(IF(K3277="",J3277,K3277),  0), 2))</f>
        <v/>
      </c>
      <c r="N3277" s="7"/>
      <c r="P3277" s="39">
        <v>0.2</v>
      </c>
      <c r="T3277" s="7">
        <v>1571</v>
      </c>
    </row>
    <row r="3278" spans="1:20" hidden="1">
      <c r="A3278" s="7" t="s">
        <v>50</v>
      </c>
    </row>
    <row r="3279" spans="1:20" hidden="1">
      <c r="A3279" s="7" t="s">
        <v>50</v>
      </c>
    </row>
    <row r="3280" spans="1:20" hidden="1">
      <c r="A3280" s="7" t="s">
        <v>51</v>
      </c>
    </row>
    <row r="3281" spans="1:20" hidden="1">
      <c r="A3281" s="7" t="s">
        <v>57</v>
      </c>
    </row>
    <row r="3282" spans="1:20" hidden="1">
      <c r="A3282" s="7" t="s">
        <v>52</v>
      </c>
    </row>
    <row r="3283" spans="1:20" hidden="1">
      <c r="A3283" s="7" t="s">
        <v>53</v>
      </c>
    </row>
    <row r="3284" spans="1:20" hidden="1">
      <c r="A3284" s="7" t="s">
        <v>54</v>
      </c>
    </row>
    <row r="3285" spans="1:20">
      <c r="A3285" s="7">
        <v>9</v>
      </c>
      <c r="B3285" s="33" t="s">
        <v>803</v>
      </c>
      <c r="C3285" s="33"/>
      <c r="D3285" s="34" t="s">
        <v>804</v>
      </c>
      <c r="E3285" s="35"/>
      <c r="F3285" s="35"/>
      <c r="G3285" s="35"/>
      <c r="H3285" s="35"/>
      <c r="I3285" s="36" t="s">
        <v>17</v>
      </c>
      <c r="J3285" s="37">
        <v>18</v>
      </c>
      <c r="K3285" s="37"/>
      <c r="L3285" s="38"/>
      <c r="M3285" s="38">
        <f>IF(AND(J3285= "",K3285= ""), 0, ROUND(ROUND(L3285, 2) * ROUND(IF(K3285="",J3285,K3285),  0), 2))</f>
        <v/>
      </c>
      <c r="N3285" s="7"/>
      <c r="P3285" s="39">
        <v>0.2</v>
      </c>
      <c r="T3285" s="7">
        <v>1571</v>
      </c>
    </row>
    <row r="3286" spans="1:20" hidden="1">
      <c r="A3286" s="7" t="s">
        <v>50</v>
      </c>
    </row>
    <row r="3287" spans="1:20" hidden="1">
      <c r="A3287" s="7" t="s">
        <v>50</v>
      </c>
    </row>
    <row r="3288" spans="1:20" hidden="1">
      <c r="A3288" s="7" t="s">
        <v>51</v>
      </c>
    </row>
    <row r="3289" spans="1:20" hidden="1">
      <c r="A3289" s="7" t="s">
        <v>57</v>
      </c>
    </row>
    <row r="3290" spans="1:20" hidden="1">
      <c r="A3290" s="7" t="s">
        <v>52</v>
      </c>
    </row>
    <row r="3291" spans="1:20" hidden="1">
      <c r="A3291" s="7" t="s">
        <v>53</v>
      </c>
    </row>
    <row r="3292" spans="1:20" hidden="1">
      <c r="A3292" s="7" t="s">
        <v>54</v>
      </c>
    </row>
    <row r="3293" spans="1:20">
      <c r="A3293" s="7" t="s">
        <v>85</v>
      </c>
      <c r="B3293" s="35"/>
      <c r="C3293" s="35"/>
      <c r="M3293" s="35"/>
    </row>
    <row r="3294" spans="1:20">
      <c r="B3294" s="35"/>
      <c r="C3294" s="35"/>
      <c r="D3294" s="58" t="s">
        <v>790</v>
      </c>
      <c r="E3294" s="59"/>
      <c r="F3294" s="59"/>
      <c r="G3294" s="59"/>
      <c r="H3294" s="59"/>
      <c r="I3294" s="60"/>
      <c r="J3294" s="60"/>
      <c r="K3294" s="60"/>
      <c r="L3294" s="60"/>
      <c r="M3294" s="61"/>
    </row>
    <row r="3295" spans="1:20">
      <c r="B3295" s="35"/>
      <c r="C3295" s="35"/>
      <c r="D3295" s="44"/>
      <c r="E3295" s="7"/>
      <c r="F3295" s="7"/>
      <c r="G3295" s="7"/>
      <c r="H3295" s="7"/>
      <c r="I3295" s="7"/>
      <c r="J3295" s="7"/>
      <c r="K3295" s="7"/>
      <c r="L3295" s="7"/>
      <c r="M3295" s="8"/>
    </row>
    <row r="3296" spans="1:20">
      <c r="B3296" s="35"/>
      <c r="C3296" s="35"/>
      <c r="D3296" s="62" t="s">
        <v>66</v>
      </c>
      <c r="E3296" s="63"/>
      <c r="F3296" s="63"/>
      <c r="G3296" s="63"/>
      <c r="H3296" s="63"/>
      <c r="I3296" s="64">
        <f>SUMIF(N3238:N3293, IF(N3237="","",N3237), M3238:M3293)</f>
        <v/>
      </c>
      <c r="J3296" s="64"/>
      <c r="K3296" s="64"/>
      <c r="L3296" s="64"/>
      <c r="M3296" s="65"/>
    </row>
    <row r="3297" spans="1:20" hidden="1">
      <c r="B3297" s="35"/>
      <c r="C3297" s="35"/>
      <c r="D3297" s="66" t="s">
        <v>67</v>
      </c>
      <c r="E3297" s="67"/>
      <c r="F3297" s="67"/>
      <c r="G3297" s="67"/>
      <c r="H3297" s="67"/>
      <c r="I3297" s="68">
        <f>ROUND(SUMIF(N3238:N3293, IF(N3237="","",N3237), M3238:M3293) * 0.2, 2)</f>
        <v/>
      </c>
      <c r="J3297" s="68"/>
      <c r="K3297" s="68"/>
      <c r="L3297" s="68"/>
      <c r="M3297" s="69"/>
    </row>
    <row r="3298" spans="1:20" hidden="1">
      <c r="B3298" s="35"/>
      <c r="C3298" s="35"/>
      <c r="D3298" s="62" t="s">
        <v>68</v>
      </c>
      <c r="E3298" s="63"/>
      <c r="F3298" s="63"/>
      <c r="G3298" s="63"/>
      <c r="H3298" s="63"/>
      <c r="I3298" s="64">
        <f>SUM(I3296:I3297)</f>
        <v/>
      </c>
      <c r="J3298" s="64"/>
      <c r="K3298" s="64"/>
      <c r="L3298" s="64"/>
      <c r="M3298" s="65"/>
    </row>
    <row r="3299" spans="1:20" ht="15.6" customHeight="1">
      <c r="A3299" s="7">
        <v>4</v>
      </c>
      <c r="B3299" s="53" t="s">
        <v>805</v>
      </c>
      <c r="C3299" s="53"/>
      <c r="D3299" s="54" t="s">
        <v>698</v>
      </c>
      <c r="E3299" s="54"/>
      <c r="F3299" s="54"/>
      <c r="G3299" s="54"/>
      <c r="H3299" s="54"/>
      <c r="I3299" s="54"/>
      <c r="J3299" s="54"/>
      <c r="K3299" s="54"/>
      <c r="L3299" s="54"/>
      <c r="M3299" s="55"/>
      <c r="N3299" s="7"/>
    </row>
    <row r="3300" spans="1:20">
      <c r="A3300" s="7">
        <v>9</v>
      </c>
      <c r="B3300" s="33" t="s">
        <v>806</v>
      </c>
      <c r="C3300" s="33"/>
      <c r="D3300" s="34" t="s">
        <v>807</v>
      </c>
      <c r="E3300" s="35"/>
      <c r="F3300" s="35"/>
      <c r="G3300" s="35"/>
      <c r="H3300" s="35"/>
      <c r="I3300" s="36" t="s">
        <v>17</v>
      </c>
      <c r="J3300" s="37">
        <v>1</v>
      </c>
      <c r="K3300" s="37"/>
      <c r="L3300" s="38"/>
      <c r="M3300" s="38">
        <f>IF(AND(J3300= "",K3300= ""), 0, ROUND(ROUND(L3300, 2) * ROUND(IF(K3300="",J3300,K3300),  0), 2))</f>
        <v/>
      </c>
      <c r="N3300" s="7"/>
      <c r="P3300" s="39">
        <v>0.2</v>
      </c>
      <c r="T3300" s="7">
        <v>1571</v>
      </c>
    </row>
    <row r="3301" spans="1:20" hidden="1">
      <c r="A3301" s="7" t="s">
        <v>50</v>
      </c>
    </row>
    <row r="3302" spans="1:20" hidden="1">
      <c r="A3302" s="7" t="s">
        <v>51</v>
      </c>
    </row>
    <row r="3303" spans="1:20" hidden="1">
      <c r="A3303" s="7" t="s">
        <v>57</v>
      </c>
    </row>
    <row r="3304" spans="1:20" hidden="1">
      <c r="A3304" s="7" t="s">
        <v>52</v>
      </c>
    </row>
    <row r="3305" spans="1:20" hidden="1">
      <c r="A3305" s="7" t="s">
        <v>53</v>
      </c>
    </row>
    <row r="3306" spans="1:20" hidden="1">
      <c r="A3306" s="7" t="s">
        <v>54</v>
      </c>
    </row>
    <row r="3307" spans="1:20">
      <c r="A3307" s="7">
        <v>9</v>
      </c>
      <c r="B3307" s="33" t="s">
        <v>808</v>
      </c>
      <c r="C3307" s="33"/>
      <c r="D3307" s="34" t="s">
        <v>809</v>
      </c>
      <c r="E3307" s="35"/>
      <c r="F3307" s="35"/>
      <c r="G3307" s="35"/>
      <c r="H3307" s="35"/>
      <c r="I3307" s="36" t="s">
        <v>17</v>
      </c>
      <c r="J3307" s="37">
        <v>1</v>
      </c>
      <c r="K3307" s="37"/>
      <c r="L3307" s="38"/>
      <c r="M3307" s="38">
        <f>IF(AND(J3307= "",K3307= ""), 0, ROUND(ROUND(L3307, 2) * ROUND(IF(K3307="",J3307,K3307),  0), 2))</f>
        <v/>
      </c>
      <c r="N3307" s="7"/>
      <c r="P3307" s="39">
        <v>0.2</v>
      </c>
      <c r="T3307" s="7">
        <v>1571</v>
      </c>
    </row>
    <row r="3308" spans="1:20" hidden="1">
      <c r="A3308" s="7" t="s">
        <v>50</v>
      </c>
    </row>
    <row r="3309" spans="1:20" hidden="1">
      <c r="A3309" s="7" t="s">
        <v>51</v>
      </c>
    </row>
    <row r="3310" spans="1:20" hidden="1">
      <c r="A3310" s="7" t="s">
        <v>57</v>
      </c>
    </row>
    <row r="3311" spans="1:20" hidden="1">
      <c r="A3311" s="7" t="s">
        <v>52</v>
      </c>
    </row>
    <row r="3312" spans="1:20" hidden="1">
      <c r="A3312" s="7" t="s">
        <v>53</v>
      </c>
    </row>
    <row r="3313" spans="1:20" hidden="1">
      <c r="A3313" s="7" t="s">
        <v>54</v>
      </c>
    </row>
    <row r="3314" spans="1:20">
      <c r="A3314" s="7">
        <v>9</v>
      </c>
      <c r="B3314" s="33" t="s">
        <v>810</v>
      </c>
      <c r="C3314" s="33"/>
      <c r="D3314" s="34" t="s">
        <v>811</v>
      </c>
      <c r="E3314" s="35"/>
      <c r="F3314" s="35"/>
      <c r="G3314" s="35"/>
      <c r="H3314" s="35"/>
      <c r="I3314" s="36" t="s">
        <v>17</v>
      </c>
      <c r="J3314" s="37">
        <v>1</v>
      </c>
      <c r="K3314" s="37"/>
      <c r="L3314" s="38"/>
      <c r="M3314" s="38">
        <f>IF(AND(J3314= "",K3314= ""), 0, ROUND(ROUND(L3314, 2) * ROUND(IF(K3314="",J3314,K3314),  0), 2))</f>
        <v/>
      </c>
      <c r="N3314" s="7"/>
      <c r="P3314" s="39">
        <v>0.2</v>
      </c>
      <c r="T3314" s="7">
        <v>1571</v>
      </c>
    </row>
    <row r="3315" spans="1:20" hidden="1">
      <c r="A3315" s="7" t="s">
        <v>50</v>
      </c>
    </row>
    <row r="3316" spans="1:20" hidden="1">
      <c r="A3316" s="7" t="s">
        <v>51</v>
      </c>
    </row>
    <row r="3317" spans="1:20" hidden="1">
      <c r="A3317" s="7" t="s">
        <v>57</v>
      </c>
    </row>
    <row r="3318" spans="1:20" hidden="1">
      <c r="A3318" s="7" t="s">
        <v>52</v>
      </c>
    </row>
    <row r="3319" spans="1:20" hidden="1">
      <c r="A3319" s="7" t="s">
        <v>53</v>
      </c>
    </row>
    <row r="3320" spans="1:20" hidden="1">
      <c r="A3320" s="7" t="s">
        <v>54</v>
      </c>
    </row>
    <row r="3321" spans="1:20">
      <c r="A3321" s="7">
        <v>9</v>
      </c>
      <c r="B3321" s="33" t="s">
        <v>812</v>
      </c>
      <c r="C3321" s="33"/>
      <c r="D3321" s="34" t="s">
        <v>813</v>
      </c>
      <c r="E3321" s="35"/>
      <c r="F3321" s="35"/>
      <c r="G3321" s="35"/>
      <c r="H3321" s="35"/>
      <c r="I3321" s="36" t="s">
        <v>17</v>
      </c>
      <c r="J3321" s="37">
        <v>2</v>
      </c>
      <c r="K3321" s="37"/>
      <c r="L3321" s="38"/>
      <c r="M3321" s="38">
        <f>IF(AND(J3321= "",K3321= ""), 0, ROUND(ROUND(L3321, 2) * ROUND(IF(K3321="",J3321,K3321),  0), 2))</f>
        <v/>
      </c>
      <c r="N3321" s="7"/>
      <c r="P3321" s="39">
        <v>0.2</v>
      </c>
      <c r="T3321" s="7">
        <v>1571</v>
      </c>
    </row>
    <row r="3322" spans="1:20" hidden="1">
      <c r="A3322" s="7" t="s">
        <v>50</v>
      </c>
    </row>
    <row r="3323" spans="1:20" hidden="1">
      <c r="A3323" s="7" t="s">
        <v>51</v>
      </c>
    </row>
    <row r="3324" spans="1:20" hidden="1">
      <c r="A3324" s="7" t="s">
        <v>57</v>
      </c>
    </row>
    <row r="3325" spans="1:20" hidden="1">
      <c r="A3325" s="7" t="s">
        <v>52</v>
      </c>
    </row>
    <row r="3326" spans="1:20" hidden="1">
      <c r="A3326" s="7" t="s">
        <v>53</v>
      </c>
    </row>
    <row r="3327" spans="1:20" hidden="1">
      <c r="A3327" s="7" t="s">
        <v>54</v>
      </c>
    </row>
    <row r="3328" spans="1:20">
      <c r="A3328" s="7" t="s">
        <v>85</v>
      </c>
      <c r="B3328" s="35"/>
      <c r="C3328" s="35"/>
      <c r="M3328" s="35"/>
    </row>
    <row r="3329" spans="1:20">
      <c r="B3329" s="35"/>
      <c r="C3329" s="35"/>
      <c r="D3329" s="58" t="s">
        <v>698</v>
      </c>
      <c r="E3329" s="59"/>
      <c r="F3329" s="59"/>
      <c r="G3329" s="59"/>
      <c r="H3329" s="59"/>
      <c r="I3329" s="60"/>
      <c r="J3329" s="60"/>
      <c r="K3329" s="60"/>
      <c r="L3329" s="60"/>
      <c r="M3329" s="61"/>
    </row>
    <row r="3330" spans="1:20">
      <c r="B3330" s="35"/>
      <c r="C3330" s="35"/>
      <c r="D3330" s="44"/>
      <c r="E3330" s="7"/>
      <c r="F3330" s="7"/>
      <c r="G3330" s="7"/>
      <c r="H3330" s="7"/>
      <c r="I3330" s="7"/>
      <c r="J3330" s="7"/>
      <c r="K3330" s="7"/>
      <c r="L3330" s="7"/>
      <c r="M3330" s="8"/>
    </row>
    <row r="3331" spans="1:20">
      <c r="B3331" s="35"/>
      <c r="C3331" s="35"/>
      <c r="D3331" s="62" t="s">
        <v>66</v>
      </c>
      <c r="E3331" s="63"/>
      <c r="F3331" s="63"/>
      <c r="G3331" s="63"/>
      <c r="H3331" s="63"/>
      <c r="I3331" s="64">
        <f>SUMIF(N3300:N3328, IF(N3299="","",N3299), M3300:M3328)</f>
        <v/>
      </c>
      <c r="J3331" s="64"/>
      <c r="K3331" s="64"/>
      <c r="L3331" s="64"/>
      <c r="M3331" s="65"/>
    </row>
    <row r="3332" spans="1:20" hidden="1">
      <c r="B3332" s="35"/>
      <c r="C3332" s="35"/>
      <c r="D3332" s="66" t="s">
        <v>67</v>
      </c>
      <c r="E3332" s="67"/>
      <c r="F3332" s="67"/>
      <c r="G3332" s="67"/>
      <c r="H3332" s="67"/>
      <c r="I3332" s="68">
        <f>ROUND(SUMIF(N3300:N3328, IF(N3299="","",N3299), M3300:M3328) * 0.2, 2)</f>
        <v/>
      </c>
      <c r="J3332" s="68"/>
      <c r="K3332" s="68"/>
      <c r="L3332" s="68"/>
      <c r="M3332" s="69"/>
    </row>
    <row r="3333" spans="1:20" hidden="1">
      <c r="B3333" s="35"/>
      <c r="C3333" s="35"/>
      <c r="D3333" s="62" t="s">
        <v>68</v>
      </c>
      <c r="E3333" s="63"/>
      <c r="F3333" s="63"/>
      <c r="G3333" s="63"/>
      <c r="H3333" s="63"/>
      <c r="I3333" s="64">
        <f>SUM(I3331:I3332)</f>
        <v/>
      </c>
      <c r="J3333" s="64"/>
      <c r="K3333" s="64"/>
      <c r="L3333" s="64"/>
      <c r="M3333" s="65"/>
    </row>
    <row r="3334" spans="1:20" ht="20.4" customHeight="1">
      <c r="A3334" s="7">
        <v>9</v>
      </c>
      <c r="B3334" s="33" t="s">
        <v>814</v>
      </c>
      <c r="C3334" s="33"/>
      <c r="D3334" s="34" t="s">
        <v>815</v>
      </c>
      <c r="E3334" s="35"/>
      <c r="F3334" s="35"/>
      <c r="G3334" s="35"/>
      <c r="H3334" s="35"/>
      <c r="I3334" s="36" t="s">
        <v>212</v>
      </c>
      <c r="J3334" s="90">
        <v>1</v>
      </c>
      <c r="K3334" s="90"/>
      <c r="L3334" s="38"/>
      <c r="M3334" s="38">
        <f>IF(AND(J3334= "",K3334= ""), 0, ROUND(ROUND(L3334, 2) * ROUND(IF(K3334="",J3334,K3334),  1), 2))</f>
        <v/>
      </c>
      <c r="N3334" s="7" t="s">
        <v>213</v>
      </c>
      <c r="O3334" s="7">
        <v>121227</v>
      </c>
      <c r="P3334" s="39">
        <v>0.2</v>
      </c>
      <c r="T3334" s="7">
        <v>1571</v>
      </c>
    </row>
    <row r="3335" spans="1:20" hidden="1">
      <c r="A3335" s="7" t="s">
        <v>52</v>
      </c>
    </row>
    <row r="3336" spans="1:20" hidden="1">
      <c r="A3336" s="7" t="s">
        <v>53</v>
      </c>
    </row>
    <row r="3337" spans="1:20" hidden="1">
      <c r="A3337" s="7" t="s">
        <v>54</v>
      </c>
    </row>
    <row r="3338" spans="1:20" ht="20.4" customHeight="1">
      <c r="A3338" s="7">
        <v>9</v>
      </c>
      <c r="B3338" s="33" t="s">
        <v>816</v>
      </c>
      <c r="C3338" s="33"/>
      <c r="D3338" s="34" t="s">
        <v>817</v>
      </c>
      <c r="E3338" s="35"/>
      <c r="F3338" s="35"/>
      <c r="G3338" s="35"/>
      <c r="H3338" s="35"/>
      <c r="I3338" s="36" t="s">
        <v>212</v>
      </c>
      <c r="J3338" s="90">
        <v>1</v>
      </c>
      <c r="K3338" s="90"/>
      <c r="L3338" s="38"/>
      <c r="M3338" s="38">
        <f>IF(AND(J3338= "",K3338= ""), 0, ROUND(ROUND(L3338, 2) * ROUND(IF(K3338="",J3338,K3338),  1), 2))</f>
        <v/>
      </c>
      <c r="N3338" s="7" t="s">
        <v>213</v>
      </c>
      <c r="O3338" s="7">
        <v>121253</v>
      </c>
      <c r="P3338" s="39">
        <v>0.2</v>
      </c>
      <c r="T3338" s="7">
        <v>1571</v>
      </c>
    </row>
    <row r="3339" spans="1:20" hidden="1">
      <c r="A3339" s="7" t="s">
        <v>52</v>
      </c>
    </row>
    <row r="3340" spans="1:20" hidden="1">
      <c r="A3340" s="7" t="s">
        <v>53</v>
      </c>
    </row>
    <row r="3341" spans="1:20" hidden="1">
      <c r="A3341" s="7" t="s">
        <v>54</v>
      </c>
    </row>
    <row r="3342" spans="1:20" ht="20.4" customHeight="1">
      <c r="A3342" s="7">
        <v>9</v>
      </c>
      <c r="B3342" s="33" t="s">
        <v>818</v>
      </c>
      <c r="C3342" s="33"/>
      <c r="D3342" s="34" t="s">
        <v>819</v>
      </c>
      <c r="E3342" s="35"/>
      <c r="F3342" s="35"/>
      <c r="G3342" s="35"/>
      <c r="H3342" s="35"/>
      <c r="I3342" s="36" t="s">
        <v>212</v>
      </c>
      <c r="J3342" s="90">
        <v>1</v>
      </c>
      <c r="K3342" s="90"/>
      <c r="L3342" s="38"/>
      <c r="M3342" s="38">
        <f>IF(AND(J3342= "",K3342= ""), 0, ROUND(ROUND(L3342, 2) * ROUND(IF(K3342="",J3342,K3342),  1), 2))</f>
        <v/>
      </c>
      <c r="N3342" s="7" t="s">
        <v>213</v>
      </c>
      <c r="O3342" s="7">
        <v>121263</v>
      </c>
      <c r="P3342" s="39">
        <v>0.2</v>
      </c>
      <c r="T3342" s="7">
        <v>1571</v>
      </c>
    </row>
    <row r="3343" spans="1:20" hidden="1">
      <c r="A3343" s="7" t="s">
        <v>52</v>
      </c>
    </row>
    <row r="3344" spans="1:20" hidden="1">
      <c r="A3344" s="7" t="s">
        <v>53</v>
      </c>
    </row>
    <row r="3345" spans="1:20" hidden="1">
      <c r="A3345" s="7" t="s">
        <v>54</v>
      </c>
    </row>
    <row r="3346" spans="1:20" ht="20.4" customHeight="1">
      <c r="A3346" s="7">
        <v>9</v>
      </c>
      <c r="B3346" s="33" t="s">
        <v>820</v>
      </c>
      <c r="C3346" s="33"/>
      <c r="D3346" s="34" t="s">
        <v>821</v>
      </c>
      <c r="E3346" s="35"/>
      <c r="F3346" s="35"/>
      <c r="G3346" s="35"/>
      <c r="H3346" s="35"/>
      <c r="I3346" s="36" t="s">
        <v>212</v>
      </c>
      <c r="J3346" s="90">
        <v>1</v>
      </c>
      <c r="K3346" s="90"/>
      <c r="L3346" s="38"/>
      <c r="M3346" s="38">
        <f>IF(AND(J3346= "",K3346= ""), 0, ROUND(ROUND(L3346, 2) * ROUND(IF(K3346="",J3346,K3346),  1), 2))</f>
        <v/>
      </c>
      <c r="N3346" s="7" t="s">
        <v>213</v>
      </c>
      <c r="O3346" s="7">
        <v>121269</v>
      </c>
      <c r="P3346" s="39">
        <v>0.2</v>
      </c>
      <c r="T3346" s="7">
        <v>1571</v>
      </c>
    </row>
    <row r="3347" spans="1:20" hidden="1">
      <c r="A3347" s="7" t="s">
        <v>52</v>
      </c>
    </row>
    <row r="3348" spans="1:20" hidden="1">
      <c r="A3348" s="7" t="s">
        <v>53</v>
      </c>
    </row>
    <row r="3349" spans="1:20" hidden="1">
      <c r="A3349" s="7" t="s">
        <v>54</v>
      </c>
    </row>
    <row r="3350" spans="1:20">
      <c r="A3350" s="7" t="s">
        <v>45</v>
      </c>
      <c r="B3350" s="35"/>
      <c r="C3350" s="35"/>
      <c r="M3350" s="35"/>
    </row>
    <row r="3351" spans="1:20">
      <c r="B3351" s="35"/>
      <c r="C3351" s="35"/>
      <c r="D3351" s="40" t="s">
        <v>728</v>
      </c>
      <c r="E3351" s="41"/>
      <c r="F3351" s="41"/>
      <c r="G3351" s="41"/>
      <c r="H3351" s="41"/>
      <c r="I3351" s="42"/>
      <c r="J3351" s="42"/>
      <c r="K3351" s="42"/>
      <c r="L3351" s="42"/>
      <c r="M3351" s="43"/>
    </row>
    <row r="3352" spans="1:20">
      <c r="B3352" s="35"/>
      <c r="C3352" s="35"/>
      <c r="D3352" s="44"/>
      <c r="E3352" s="7"/>
      <c r="F3352" s="7"/>
      <c r="G3352" s="7"/>
      <c r="H3352" s="7"/>
      <c r="I3352" s="7"/>
      <c r="J3352" s="7"/>
      <c r="K3352" s="7"/>
      <c r="L3352" s="7"/>
      <c r="M3352" s="8"/>
    </row>
    <row r="3353" spans="1:20">
      <c r="B3353" s="35"/>
      <c r="C3353" s="35"/>
      <c r="D3353" s="45" t="s">
        <v>66</v>
      </c>
      <c r="E3353" s="46"/>
      <c r="F3353" s="46"/>
      <c r="G3353" s="46"/>
      <c r="H3353" s="46"/>
      <c r="I3353" s="47">
        <f>SUMIF(N2872:N3350, IF(N2871="","",N2871), M2872:M3350)</f>
        <v/>
      </c>
      <c r="J3353" s="47"/>
      <c r="K3353" s="47"/>
      <c r="L3353" s="47"/>
      <c r="M3353" s="48"/>
    </row>
    <row r="3354" spans="1:20" hidden="1">
      <c r="B3354" s="35"/>
      <c r="C3354" s="35"/>
      <c r="D3354" s="49" t="s">
        <v>67</v>
      </c>
      <c r="E3354" s="50"/>
      <c r="F3354" s="50"/>
      <c r="G3354" s="50"/>
      <c r="H3354" s="50"/>
      <c r="I3354" s="51">
        <f>ROUND(SUMIF(N2872:N3350, IF(N2871="","",N2871), M2872:M3350) * 0.2, 2)</f>
        <v/>
      </c>
      <c r="J3354" s="51"/>
      <c r="K3354" s="51"/>
      <c r="L3354" s="51"/>
      <c r="M3354" s="52"/>
    </row>
    <row r="3355" spans="1:20" hidden="1">
      <c r="B3355" s="35"/>
      <c r="C3355" s="35"/>
      <c r="D3355" s="45" t="s">
        <v>68</v>
      </c>
      <c r="E3355" s="46"/>
      <c r="F3355" s="46"/>
      <c r="G3355" s="46"/>
      <c r="H3355" s="46"/>
      <c r="I3355" s="47">
        <f>SUM(I3353:I3354)</f>
        <v/>
      </c>
      <c r="J3355" s="47"/>
      <c r="K3355" s="47"/>
      <c r="L3355" s="47"/>
      <c r="M3355" s="48"/>
    </row>
    <row r="3356" spans="1:20" ht="17.4" customHeight="1">
      <c r="A3356" s="7">
        <v>3</v>
      </c>
      <c r="B3356" s="30">
        <v>13</v>
      </c>
      <c r="C3356" s="30"/>
      <c r="D3356" s="31" t="s">
        <v>822</v>
      </c>
      <c r="E3356" s="31"/>
      <c r="F3356" s="31"/>
      <c r="G3356" s="31"/>
      <c r="H3356" s="31"/>
      <c r="I3356" s="31"/>
      <c r="J3356" s="31"/>
      <c r="K3356" s="31"/>
      <c r="L3356" s="31"/>
      <c r="M3356" s="32"/>
      <c r="N3356" s="7"/>
    </row>
    <row r="3357" spans="1:20" ht="15.6" customHeight="1">
      <c r="A3357" s="7">
        <v>4</v>
      </c>
      <c r="B3357" s="53" t="s">
        <v>823</v>
      </c>
      <c r="C3357" s="53"/>
      <c r="D3357" s="54" t="s">
        <v>824</v>
      </c>
      <c r="E3357" s="54"/>
      <c r="F3357" s="54"/>
      <c r="G3357" s="54"/>
      <c r="H3357" s="54"/>
      <c r="I3357" s="54"/>
      <c r="J3357" s="54"/>
      <c r="K3357" s="54"/>
      <c r="L3357" s="54"/>
      <c r="M3357" s="55"/>
      <c r="N3357" s="7"/>
    </row>
    <row r="3358" spans="1:20" ht="24" customHeight="1">
      <c r="A3358" s="7">
        <v>8</v>
      </c>
      <c r="B3358" s="33" t="s">
        <v>825</v>
      </c>
      <c r="C3358" s="33"/>
      <c r="D3358" s="88" t="s">
        <v>826</v>
      </c>
      <c r="E3358" s="88"/>
      <c r="F3358" s="88"/>
      <c r="G3358" s="88"/>
      <c r="H3358" s="88"/>
      <c r="M3358" s="89"/>
      <c r="N3358" s="7"/>
    </row>
    <row r="3359" spans="1:20">
      <c r="A3359" s="7">
        <v>9</v>
      </c>
      <c r="B3359" s="33" t="s">
        <v>827</v>
      </c>
      <c r="C3359" s="33"/>
      <c r="D3359" s="34" t="s">
        <v>828</v>
      </c>
      <c r="E3359" s="35"/>
      <c r="F3359" s="35"/>
      <c r="G3359" s="35"/>
      <c r="H3359" s="35"/>
      <c r="I3359" s="36" t="s">
        <v>17</v>
      </c>
      <c r="J3359" s="37">
        <v>2</v>
      </c>
      <c r="K3359" s="37"/>
      <c r="L3359" s="38"/>
      <c r="M3359" s="38">
        <f>IF(AND(J3359= "",K3359= ""), 0, ROUND(ROUND(L3359, 2) * ROUND(IF(K3359="",J3359,K3359),  0), 2))</f>
        <v/>
      </c>
      <c r="N3359" s="7"/>
      <c r="P3359" s="39">
        <v>0.2</v>
      </c>
      <c r="T3359" s="7">
        <v>1571</v>
      </c>
    </row>
    <row r="3360" spans="1:20" hidden="1">
      <c r="A3360" s="7" t="s">
        <v>50</v>
      </c>
    </row>
    <row r="3361" spans="1:1" hidden="1">
      <c r="A3361" s="7" t="s">
        <v>50</v>
      </c>
    </row>
    <row r="3362" spans="1:1" hidden="1">
      <c r="A3362" s="7" t="s">
        <v>50</v>
      </c>
    </row>
    <row r="3363" spans="1:1" hidden="1">
      <c r="A3363" s="7" t="s">
        <v>50</v>
      </c>
    </row>
    <row r="3364" spans="1:1" hidden="1">
      <c r="A3364" s="7" t="s">
        <v>50</v>
      </c>
    </row>
    <row r="3365" spans="1:1" hidden="1">
      <c r="A3365" s="7" t="s">
        <v>50</v>
      </c>
    </row>
    <row r="3366" spans="1:1" hidden="1">
      <c r="A3366" s="7" t="s">
        <v>50</v>
      </c>
    </row>
    <row r="3367" spans="1:1" hidden="1">
      <c r="A3367" s="7" t="s">
        <v>50</v>
      </c>
    </row>
    <row r="3368" spans="1:1" hidden="1">
      <c r="A3368" s="7" t="s">
        <v>50</v>
      </c>
    </row>
    <row r="3369" spans="1:1" hidden="1">
      <c r="A3369" s="7" t="s">
        <v>50</v>
      </c>
    </row>
    <row r="3370" spans="1:1" hidden="1">
      <c r="A3370" s="7" t="s">
        <v>50</v>
      </c>
    </row>
    <row r="3371" spans="1:1" hidden="1">
      <c r="A3371" s="7" t="s">
        <v>50</v>
      </c>
    </row>
    <row r="3372" spans="1:1" hidden="1">
      <c r="A3372" s="7" t="s">
        <v>50</v>
      </c>
    </row>
    <row r="3373" spans="1:1" hidden="1">
      <c r="A3373" s="7" t="s">
        <v>50</v>
      </c>
    </row>
    <row r="3374" spans="1:1" hidden="1">
      <c r="A3374" s="7" t="s">
        <v>50</v>
      </c>
    </row>
    <row r="3375" spans="1:1" hidden="1">
      <c r="A3375" s="7" t="s">
        <v>50</v>
      </c>
    </row>
    <row r="3376" spans="1:1" hidden="1">
      <c r="A3376" s="7" t="s">
        <v>50</v>
      </c>
    </row>
    <row r="3377" spans="1:14" hidden="1">
      <c r="A3377" s="7" t="s">
        <v>50</v>
      </c>
    </row>
    <row r="3378" spans="1:14" hidden="1">
      <c r="A3378" s="7" t="s">
        <v>50</v>
      </c>
    </row>
    <row r="3379" spans="1:14" hidden="1">
      <c r="A3379" s="7" t="s">
        <v>50</v>
      </c>
    </row>
    <row r="3380" spans="1:14" hidden="1">
      <c r="A3380" s="7" t="s">
        <v>51</v>
      </c>
    </row>
    <row r="3381" spans="1:14" hidden="1">
      <c r="A3381" s="7" t="s">
        <v>57</v>
      </c>
    </row>
    <row r="3382" spans="1:14" hidden="1">
      <c r="A3382" s="7" t="s">
        <v>52</v>
      </c>
    </row>
    <row r="3383" spans="1:14" hidden="1">
      <c r="A3383" s="7" t="s">
        <v>53</v>
      </c>
    </row>
    <row r="3384" spans="1:14" hidden="1">
      <c r="A3384" s="7" t="s">
        <v>54</v>
      </c>
    </row>
    <row r="3385" spans="1:14" hidden="1">
      <c r="A3385" s="7" t="s">
        <v>133</v>
      </c>
    </row>
    <row r="3386" spans="1:14">
      <c r="A3386" s="7" t="s">
        <v>85</v>
      </c>
      <c r="B3386" s="35"/>
      <c r="C3386" s="35"/>
      <c r="M3386" s="35"/>
    </row>
    <row r="3387" spans="1:14">
      <c r="B3387" s="35"/>
      <c r="C3387" s="35"/>
      <c r="D3387" s="58" t="s">
        <v>824</v>
      </c>
      <c r="E3387" s="59"/>
      <c r="F3387" s="59"/>
      <c r="G3387" s="59"/>
      <c r="H3387" s="59"/>
      <c r="I3387" s="60"/>
      <c r="J3387" s="60"/>
      <c r="K3387" s="60"/>
      <c r="L3387" s="60"/>
      <c r="M3387" s="61"/>
    </row>
    <row r="3388" spans="1:14">
      <c r="B3388" s="35"/>
      <c r="C3388" s="35"/>
      <c r="D3388" s="44"/>
      <c r="E3388" s="7"/>
      <c r="F3388" s="7"/>
      <c r="G3388" s="7"/>
      <c r="H3388" s="7"/>
      <c r="I3388" s="7"/>
      <c r="J3388" s="7"/>
      <c r="K3388" s="7"/>
      <c r="L3388" s="7"/>
      <c r="M3388" s="8"/>
    </row>
    <row r="3389" spans="1:14">
      <c r="B3389" s="35"/>
      <c r="C3389" s="35"/>
      <c r="D3389" s="62" t="s">
        <v>66</v>
      </c>
      <c r="E3389" s="63"/>
      <c r="F3389" s="63"/>
      <c r="G3389" s="63"/>
      <c r="H3389" s="63"/>
      <c r="I3389" s="64">
        <f>SUMIF(N3358:N3386, IF(N3357="","",N3357), M3358:M3386)</f>
        <v/>
      </c>
      <c r="J3389" s="64"/>
      <c r="K3389" s="64"/>
      <c r="L3389" s="64"/>
      <c r="M3389" s="65"/>
    </row>
    <row r="3390" spans="1:14" hidden="1">
      <c r="B3390" s="35"/>
      <c r="C3390" s="35"/>
      <c r="D3390" s="66" t="s">
        <v>67</v>
      </c>
      <c r="E3390" s="67"/>
      <c r="F3390" s="67"/>
      <c r="G3390" s="67"/>
      <c r="H3390" s="67"/>
      <c r="I3390" s="68">
        <f>ROUND(SUMIF(N3358:N3386, IF(N3357="","",N3357), M3358:M3386) * 0.2, 2)</f>
        <v/>
      </c>
      <c r="J3390" s="68"/>
      <c r="K3390" s="68"/>
      <c r="L3390" s="68"/>
      <c r="M3390" s="69"/>
    </row>
    <row r="3391" spans="1:14" hidden="1">
      <c r="B3391" s="35"/>
      <c r="C3391" s="35"/>
      <c r="D3391" s="62" t="s">
        <v>68</v>
      </c>
      <c r="E3391" s="63"/>
      <c r="F3391" s="63"/>
      <c r="G3391" s="63"/>
      <c r="H3391" s="63"/>
      <c r="I3391" s="64">
        <f>SUM(I3389:I3390)</f>
        <v/>
      </c>
      <c r="J3391" s="64"/>
      <c r="K3391" s="64"/>
      <c r="L3391" s="64"/>
      <c r="M3391" s="65"/>
    </row>
    <row r="3392" spans="1:14" ht="31.2" customHeight="1">
      <c r="A3392" s="7">
        <v>4</v>
      </c>
      <c r="B3392" s="53" t="s">
        <v>829</v>
      </c>
      <c r="C3392" s="53"/>
      <c r="D3392" s="54" t="s">
        <v>830</v>
      </c>
      <c r="E3392" s="54"/>
      <c r="F3392" s="54"/>
      <c r="G3392" s="54"/>
      <c r="H3392" s="54"/>
      <c r="I3392" s="54"/>
      <c r="J3392" s="54"/>
      <c r="K3392" s="54"/>
      <c r="L3392" s="54"/>
      <c r="M3392" s="55"/>
      <c r="N3392" s="7"/>
    </row>
    <row r="3393" spans="1:20" ht="20.4" customHeight="1">
      <c r="A3393" s="7">
        <v>9</v>
      </c>
      <c r="B3393" s="33" t="s">
        <v>831</v>
      </c>
      <c r="C3393" s="33"/>
      <c r="D3393" s="34" t="s">
        <v>832</v>
      </c>
      <c r="E3393" s="35"/>
      <c r="F3393" s="35"/>
      <c r="G3393" s="35"/>
      <c r="H3393" s="35"/>
      <c r="I3393" s="36" t="s">
        <v>17</v>
      </c>
      <c r="J3393" s="37">
        <v>4</v>
      </c>
      <c r="K3393" s="37"/>
      <c r="L3393" s="38"/>
      <c r="M3393" s="38">
        <f>IF(AND(J3393= "",K3393= ""), 0, ROUND(ROUND(L3393, 2) * ROUND(IF(K3393="",J3393,K3393),  0), 2))</f>
        <v/>
      </c>
      <c r="N3393" s="7"/>
      <c r="P3393" s="39">
        <v>0.2</v>
      </c>
      <c r="T3393" s="7">
        <v>1571</v>
      </c>
    </row>
    <row r="3394" spans="1:20" hidden="1">
      <c r="A3394" s="7" t="s">
        <v>50</v>
      </c>
    </row>
    <row r="3395" spans="1:20" hidden="1">
      <c r="A3395" s="7" t="s">
        <v>50</v>
      </c>
    </row>
    <row r="3396" spans="1:20" hidden="1">
      <c r="A3396" s="7" t="s">
        <v>50</v>
      </c>
    </row>
    <row r="3397" spans="1:20" hidden="1">
      <c r="A3397" s="7" t="s">
        <v>51</v>
      </c>
    </row>
    <row r="3398" spans="1:20" hidden="1">
      <c r="A3398" s="7" t="s">
        <v>57</v>
      </c>
    </row>
    <row r="3399" spans="1:20" hidden="1">
      <c r="A3399" s="7" t="s">
        <v>52</v>
      </c>
    </row>
    <row r="3400" spans="1:20" hidden="1">
      <c r="A3400" s="7" t="s">
        <v>53</v>
      </c>
    </row>
    <row r="3401" spans="1:20" hidden="1">
      <c r="A3401" s="7" t="s">
        <v>54</v>
      </c>
    </row>
    <row r="3402" spans="1:20">
      <c r="A3402" s="7" t="s">
        <v>85</v>
      </c>
      <c r="B3402" s="35"/>
      <c r="C3402" s="35"/>
      <c r="M3402" s="35"/>
    </row>
    <row r="3403" spans="1:20">
      <c r="B3403" s="35"/>
      <c r="C3403" s="35"/>
      <c r="D3403" s="58" t="s">
        <v>830</v>
      </c>
      <c r="E3403" s="59"/>
      <c r="F3403" s="59"/>
      <c r="G3403" s="59"/>
      <c r="H3403" s="59"/>
      <c r="I3403" s="60"/>
      <c r="J3403" s="60"/>
      <c r="K3403" s="60"/>
      <c r="L3403" s="60"/>
      <c r="M3403" s="61"/>
    </row>
    <row r="3404" spans="1:20">
      <c r="B3404" s="35"/>
      <c r="C3404" s="35"/>
      <c r="D3404" s="44"/>
      <c r="E3404" s="7"/>
      <c r="F3404" s="7"/>
      <c r="G3404" s="7"/>
      <c r="H3404" s="7"/>
      <c r="I3404" s="7"/>
      <c r="J3404" s="7"/>
      <c r="K3404" s="7"/>
      <c r="L3404" s="7"/>
      <c r="M3404" s="8"/>
    </row>
    <row r="3405" spans="1:20">
      <c r="B3405" s="35"/>
      <c r="C3405" s="35"/>
      <c r="D3405" s="62" t="s">
        <v>66</v>
      </c>
      <c r="E3405" s="63"/>
      <c r="F3405" s="63"/>
      <c r="G3405" s="63"/>
      <c r="H3405" s="63"/>
      <c r="I3405" s="64">
        <f>SUMIF(N3393:N3402, IF(N3392="","",N3392), M3393:M3402)</f>
        <v/>
      </c>
      <c r="J3405" s="64"/>
      <c r="K3405" s="64"/>
      <c r="L3405" s="64"/>
      <c r="M3405" s="65"/>
    </row>
    <row r="3406" spans="1:20" hidden="1">
      <c r="B3406" s="35"/>
      <c r="C3406" s="35"/>
      <c r="D3406" s="66" t="s">
        <v>67</v>
      </c>
      <c r="E3406" s="67"/>
      <c r="F3406" s="67"/>
      <c r="G3406" s="67"/>
      <c r="H3406" s="67"/>
      <c r="I3406" s="68">
        <f>ROUND(SUMIF(N3393:N3402, IF(N3392="","",N3392), M3393:M3402) * 0.2, 2)</f>
        <v/>
      </c>
      <c r="J3406" s="68"/>
      <c r="K3406" s="68"/>
      <c r="L3406" s="68"/>
      <c r="M3406" s="69"/>
    </row>
    <row r="3407" spans="1:20" hidden="1">
      <c r="B3407" s="35"/>
      <c r="C3407" s="35"/>
      <c r="D3407" s="62" t="s">
        <v>68</v>
      </c>
      <c r="E3407" s="63"/>
      <c r="F3407" s="63"/>
      <c r="G3407" s="63"/>
      <c r="H3407" s="63"/>
      <c r="I3407" s="64">
        <f>SUM(I3405:I3406)</f>
        <v/>
      </c>
      <c r="J3407" s="64"/>
      <c r="K3407" s="64"/>
      <c r="L3407" s="64"/>
      <c r="M3407" s="65"/>
    </row>
    <row r="3408" spans="1:20" ht="20.4" customHeight="1">
      <c r="A3408" s="7">
        <v>9</v>
      </c>
      <c r="B3408" s="33" t="s">
        <v>833</v>
      </c>
      <c r="C3408" s="33"/>
      <c r="D3408" s="34" t="s">
        <v>834</v>
      </c>
      <c r="E3408" s="35"/>
      <c r="F3408" s="35"/>
      <c r="G3408" s="35"/>
      <c r="H3408" s="35"/>
      <c r="I3408" s="36" t="s">
        <v>212</v>
      </c>
      <c r="J3408" s="90">
        <v>1</v>
      </c>
      <c r="K3408" s="90"/>
      <c r="L3408" s="38"/>
      <c r="M3408" s="38">
        <f>IF(AND(J3408= "",K3408= ""), 0, ROUND(ROUND(L3408, 2) * ROUND(IF(K3408="",J3408,K3408),  1), 2))</f>
        <v/>
      </c>
      <c r="N3408" s="7" t="s">
        <v>213</v>
      </c>
      <c r="O3408" s="7">
        <v>121105</v>
      </c>
      <c r="P3408" s="39">
        <v>0.2</v>
      </c>
      <c r="T3408" s="7">
        <v>1571</v>
      </c>
    </row>
    <row r="3409" spans="1:20" hidden="1">
      <c r="A3409" s="7" t="s">
        <v>52</v>
      </c>
    </row>
    <row r="3410" spans="1:20" hidden="1">
      <c r="A3410" s="7" t="s">
        <v>53</v>
      </c>
    </row>
    <row r="3411" spans="1:20" hidden="1">
      <c r="A3411" s="7" t="s">
        <v>54</v>
      </c>
    </row>
    <row r="3412" spans="1:20" ht="20.4" customHeight="1">
      <c r="A3412" s="7">
        <v>9</v>
      </c>
      <c r="B3412" s="33" t="s">
        <v>835</v>
      </c>
      <c r="C3412" s="33"/>
      <c r="D3412" s="34" t="s">
        <v>836</v>
      </c>
      <c r="E3412" s="35"/>
      <c r="F3412" s="35"/>
      <c r="G3412" s="35"/>
      <c r="H3412" s="35"/>
      <c r="I3412" s="36" t="s">
        <v>212</v>
      </c>
      <c r="J3412" s="90">
        <v>1</v>
      </c>
      <c r="K3412" s="90"/>
      <c r="L3412" s="38"/>
      <c r="M3412" s="38">
        <f>IF(AND(J3412= "",K3412= ""), 0, ROUND(ROUND(L3412, 2) * ROUND(IF(K3412="",J3412,K3412),  1), 2))</f>
        <v/>
      </c>
      <c r="N3412" s="7" t="s">
        <v>213</v>
      </c>
      <c r="O3412" s="7">
        <v>121129</v>
      </c>
      <c r="P3412" s="39">
        <v>0.2</v>
      </c>
      <c r="T3412" s="7">
        <v>1571</v>
      </c>
    </row>
    <row r="3413" spans="1:20" hidden="1">
      <c r="A3413" s="7" t="s">
        <v>52</v>
      </c>
    </row>
    <row r="3414" spans="1:20" hidden="1">
      <c r="A3414" s="7" t="s">
        <v>53</v>
      </c>
    </row>
    <row r="3415" spans="1:20" hidden="1">
      <c r="A3415" s="7" t="s">
        <v>54</v>
      </c>
    </row>
    <row r="3416" spans="1:20" ht="20.4" customHeight="1">
      <c r="A3416" s="7">
        <v>9</v>
      </c>
      <c r="B3416" s="33" t="s">
        <v>837</v>
      </c>
      <c r="C3416" s="33"/>
      <c r="D3416" s="34" t="s">
        <v>838</v>
      </c>
      <c r="E3416" s="35"/>
      <c r="F3416" s="35"/>
      <c r="G3416" s="35"/>
      <c r="H3416" s="35"/>
      <c r="I3416" s="36" t="s">
        <v>212</v>
      </c>
      <c r="J3416" s="90">
        <v>1</v>
      </c>
      <c r="K3416" s="90"/>
      <c r="L3416" s="38"/>
      <c r="M3416" s="38">
        <f>IF(AND(J3416= "",K3416= ""), 0, ROUND(ROUND(L3416, 2) * ROUND(IF(K3416="",J3416,K3416),  1), 2))</f>
        <v/>
      </c>
      <c r="N3416" s="7" t="s">
        <v>213</v>
      </c>
      <c r="O3416" s="7">
        <v>121140</v>
      </c>
      <c r="P3416" s="39">
        <v>0.2</v>
      </c>
      <c r="T3416" s="7">
        <v>1571</v>
      </c>
    </row>
    <row r="3417" spans="1:20" hidden="1">
      <c r="A3417" s="7" t="s">
        <v>52</v>
      </c>
    </row>
    <row r="3418" spans="1:20" hidden="1">
      <c r="A3418" s="7" t="s">
        <v>53</v>
      </c>
    </row>
    <row r="3419" spans="1:20" hidden="1">
      <c r="A3419" s="7" t="s">
        <v>54</v>
      </c>
    </row>
    <row r="3420" spans="1:20" ht="20.4" customHeight="1">
      <c r="A3420" s="7">
        <v>9</v>
      </c>
      <c r="B3420" s="33" t="s">
        <v>839</v>
      </c>
      <c r="C3420" s="33"/>
      <c r="D3420" s="34" t="s">
        <v>840</v>
      </c>
      <c r="E3420" s="35"/>
      <c r="F3420" s="35"/>
      <c r="G3420" s="35"/>
      <c r="H3420" s="35"/>
      <c r="I3420" s="36" t="s">
        <v>212</v>
      </c>
      <c r="J3420" s="90">
        <v>1</v>
      </c>
      <c r="K3420" s="90"/>
      <c r="L3420" s="38"/>
      <c r="M3420" s="38">
        <f>IF(AND(J3420= "",K3420= ""), 0, ROUND(ROUND(L3420, 2) * ROUND(IF(K3420="",J3420,K3420),  1), 2))</f>
        <v/>
      </c>
      <c r="N3420" s="7" t="s">
        <v>213</v>
      </c>
      <c r="O3420" s="7">
        <v>121165</v>
      </c>
      <c r="P3420" s="39">
        <v>0.2</v>
      </c>
      <c r="T3420" s="7">
        <v>1571</v>
      </c>
    </row>
    <row r="3421" spans="1:20" hidden="1">
      <c r="A3421" s="7" t="s">
        <v>52</v>
      </c>
    </row>
    <row r="3422" spans="1:20" hidden="1">
      <c r="A3422" s="7" t="s">
        <v>53</v>
      </c>
    </row>
    <row r="3423" spans="1:20" hidden="1">
      <c r="A3423" s="7" t="s">
        <v>54</v>
      </c>
    </row>
    <row r="3424" spans="1:20">
      <c r="A3424" s="7" t="s">
        <v>45</v>
      </c>
      <c r="B3424" s="35"/>
      <c r="C3424" s="35"/>
      <c r="M3424" s="35"/>
    </row>
    <row r="3425" spans="1:20">
      <c r="B3425" s="35"/>
      <c r="C3425" s="35"/>
      <c r="D3425" s="40" t="s">
        <v>822</v>
      </c>
      <c r="E3425" s="41"/>
      <c r="F3425" s="41"/>
      <c r="G3425" s="41"/>
      <c r="H3425" s="41"/>
      <c r="I3425" s="42"/>
      <c r="J3425" s="42"/>
      <c r="K3425" s="42"/>
      <c r="L3425" s="42"/>
      <c r="M3425" s="43"/>
    </row>
    <row r="3426" spans="1:20">
      <c r="B3426" s="35"/>
      <c r="C3426" s="35"/>
      <c r="D3426" s="44"/>
      <c r="E3426" s="7"/>
      <c r="F3426" s="7"/>
      <c r="G3426" s="7"/>
      <c r="H3426" s="7"/>
      <c r="I3426" s="7"/>
      <c r="J3426" s="7"/>
      <c r="K3426" s="7"/>
      <c r="L3426" s="7"/>
      <c r="M3426" s="8"/>
    </row>
    <row r="3427" spans="1:20">
      <c r="B3427" s="35"/>
      <c r="C3427" s="35"/>
      <c r="D3427" s="45" t="s">
        <v>66</v>
      </c>
      <c r="E3427" s="46"/>
      <c r="F3427" s="46"/>
      <c r="G3427" s="46"/>
      <c r="H3427" s="46"/>
      <c r="I3427" s="47">
        <f>SUMIF(N3357:N3424, IF(N3356="","",N3356), M3357:M3424)</f>
        <v/>
      </c>
      <c r="J3427" s="47"/>
      <c r="K3427" s="47"/>
      <c r="L3427" s="47"/>
      <c r="M3427" s="48"/>
    </row>
    <row r="3428" spans="1:20" hidden="1">
      <c r="B3428" s="35"/>
      <c r="C3428" s="35"/>
      <c r="D3428" s="49" t="s">
        <v>67</v>
      </c>
      <c r="E3428" s="50"/>
      <c r="F3428" s="50"/>
      <c r="G3428" s="50"/>
      <c r="H3428" s="50"/>
      <c r="I3428" s="51">
        <f>ROUND(SUMIF(N3357:N3424, IF(N3356="","",N3356), M3357:M3424) * 0.2, 2)</f>
        <v/>
      </c>
      <c r="J3428" s="51"/>
      <c r="K3428" s="51"/>
      <c r="L3428" s="51"/>
      <c r="M3428" s="52"/>
    </row>
    <row r="3429" spans="1:20" hidden="1">
      <c r="B3429" s="35"/>
      <c r="C3429" s="35"/>
      <c r="D3429" s="45" t="s">
        <v>68</v>
      </c>
      <c r="E3429" s="46"/>
      <c r="F3429" s="46"/>
      <c r="G3429" s="46"/>
      <c r="H3429" s="46"/>
      <c r="I3429" s="47">
        <f>SUM(I3427:I3428)</f>
        <v/>
      </c>
      <c r="J3429" s="47"/>
      <c r="K3429" s="47"/>
      <c r="L3429" s="47"/>
      <c r="M3429" s="48"/>
    </row>
    <row r="3430" spans="1:20" ht="17.4" customHeight="1">
      <c r="A3430" s="7">
        <v>3</v>
      </c>
      <c r="B3430" s="30">
        <v>14</v>
      </c>
      <c r="C3430" s="30"/>
      <c r="D3430" s="31" t="s">
        <v>841</v>
      </c>
      <c r="E3430" s="31"/>
      <c r="F3430" s="31"/>
      <c r="G3430" s="31"/>
      <c r="H3430" s="31"/>
      <c r="I3430" s="31"/>
      <c r="J3430" s="31"/>
      <c r="K3430" s="31"/>
      <c r="L3430" s="31"/>
      <c r="M3430" s="32"/>
      <c r="N3430" s="7"/>
    </row>
    <row r="3431" spans="1:20" ht="15.6" customHeight="1">
      <c r="A3431" s="7">
        <v>4</v>
      </c>
      <c r="B3431" s="53" t="s">
        <v>842</v>
      </c>
      <c r="C3431" s="53"/>
      <c r="D3431" s="54" t="s">
        <v>843</v>
      </c>
      <c r="E3431" s="54"/>
      <c r="F3431" s="54"/>
      <c r="G3431" s="54"/>
      <c r="H3431" s="54"/>
      <c r="I3431" s="54"/>
      <c r="J3431" s="54"/>
      <c r="K3431" s="54"/>
      <c r="L3431" s="54"/>
      <c r="M3431" s="55"/>
      <c r="N3431" s="7"/>
    </row>
    <row r="3432" spans="1:20">
      <c r="A3432" s="7">
        <v>5</v>
      </c>
      <c r="B3432" s="73" t="s">
        <v>844</v>
      </c>
      <c r="C3432" s="73"/>
      <c r="D3432" s="74" t="s">
        <v>845</v>
      </c>
      <c r="E3432" s="74"/>
      <c r="F3432" s="74"/>
      <c r="G3432" s="74"/>
      <c r="H3432" s="74"/>
      <c r="I3432" s="74"/>
      <c r="J3432" s="74"/>
      <c r="K3432" s="74"/>
      <c r="L3432" s="74"/>
      <c r="M3432" s="75"/>
      <c r="N3432" s="7"/>
    </row>
    <row r="3433" spans="1:20" ht="20.4" customHeight="1">
      <c r="A3433" s="7">
        <v>9</v>
      </c>
      <c r="B3433" s="33" t="s">
        <v>846</v>
      </c>
      <c r="C3433" s="33"/>
      <c r="D3433" s="34" t="s">
        <v>847</v>
      </c>
      <c r="E3433" s="35"/>
      <c r="F3433" s="35"/>
      <c r="G3433" s="35"/>
      <c r="H3433" s="35"/>
      <c r="I3433" s="36" t="s">
        <v>14</v>
      </c>
      <c r="J3433" s="56">
        <v>264.32</v>
      </c>
      <c r="K3433" s="56"/>
      <c r="L3433" s="38"/>
      <c r="M3433" s="38">
        <f>IF(AND(J3433= "",K3433= ""), 0, ROUND(ROUND(L3433, 2) * ROUND(IF(K3433="",J3433,K3433),  2), 2))</f>
        <v/>
      </c>
      <c r="N3433" s="7"/>
      <c r="P3433" s="39">
        <v>0.2</v>
      </c>
      <c r="T3433" s="7">
        <v>1571</v>
      </c>
    </row>
    <row r="3434" spans="1:20" hidden="1">
      <c r="A3434" s="7" t="s">
        <v>50</v>
      </c>
    </row>
    <row r="3435" spans="1:20" hidden="1">
      <c r="A3435" s="7" t="s">
        <v>50</v>
      </c>
    </row>
    <row r="3436" spans="1:20" hidden="1">
      <c r="A3436" s="7" t="s">
        <v>50</v>
      </c>
    </row>
    <row r="3437" spans="1:20" hidden="1">
      <c r="A3437" s="7" t="s">
        <v>50</v>
      </c>
    </row>
    <row r="3438" spans="1:20" hidden="1">
      <c r="A3438" s="7" t="s">
        <v>50</v>
      </c>
    </row>
    <row r="3439" spans="1:20" hidden="1">
      <c r="A3439" s="7" t="s">
        <v>50</v>
      </c>
    </row>
    <row r="3440" spans="1:20" hidden="1">
      <c r="A3440" s="7" t="s">
        <v>51</v>
      </c>
    </row>
    <row r="3441" spans="1:20" hidden="1">
      <c r="A3441" s="7" t="s">
        <v>57</v>
      </c>
    </row>
    <row r="3442" spans="1:20" hidden="1">
      <c r="A3442" s="7" t="s">
        <v>53</v>
      </c>
    </row>
    <row r="3443" spans="1:20" hidden="1">
      <c r="A3443" s="7" t="s">
        <v>53</v>
      </c>
    </row>
    <row r="3444" spans="1:20" hidden="1">
      <c r="A3444" s="7" t="s">
        <v>53</v>
      </c>
    </row>
    <row r="3445" spans="1:20" hidden="1">
      <c r="A3445" s="7" t="s">
        <v>53</v>
      </c>
    </row>
    <row r="3446" spans="1:20" hidden="1">
      <c r="A3446" s="7" t="s">
        <v>53</v>
      </c>
    </row>
    <row r="3447" spans="1:20" hidden="1">
      <c r="A3447" s="7" t="s">
        <v>53</v>
      </c>
    </row>
    <row r="3448" spans="1:20" hidden="1">
      <c r="A3448" s="7" t="s">
        <v>53</v>
      </c>
    </row>
    <row r="3449" spans="1:20" hidden="1">
      <c r="A3449" s="7" t="s">
        <v>53</v>
      </c>
    </row>
    <row r="3450" spans="1:20" hidden="1">
      <c r="A3450" s="7" t="s">
        <v>53</v>
      </c>
    </row>
    <row r="3451" spans="1:20" hidden="1">
      <c r="A3451" s="7" t="s">
        <v>53</v>
      </c>
    </row>
    <row r="3452" spans="1:20" hidden="1">
      <c r="A3452" s="7" t="s">
        <v>53</v>
      </c>
    </row>
    <row r="3453" spans="1:20" hidden="1">
      <c r="A3453" s="7" t="s">
        <v>53</v>
      </c>
    </row>
    <row r="3454" spans="1:20" hidden="1">
      <c r="A3454" s="7" t="s">
        <v>54</v>
      </c>
    </row>
    <row r="3455" spans="1:20" ht="20.4" customHeight="1">
      <c r="A3455" s="7">
        <v>9</v>
      </c>
      <c r="B3455" s="33" t="s">
        <v>848</v>
      </c>
      <c r="C3455" s="33"/>
      <c r="D3455" s="34" t="s">
        <v>849</v>
      </c>
      <c r="E3455" s="35"/>
      <c r="F3455" s="35"/>
      <c r="G3455" s="35"/>
      <c r="H3455" s="35"/>
      <c r="I3455" s="36" t="s">
        <v>14</v>
      </c>
      <c r="J3455" s="56">
        <v>30</v>
      </c>
      <c r="K3455" s="56"/>
      <c r="L3455" s="38"/>
      <c r="M3455" s="38">
        <f>IF(AND(J3455= "",K3455= ""), 0, ROUND(ROUND(L3455, 2) * ROUND(IF(K3455="",J3455,K3455),  2), 2))</f>
        <v/>
      </c>
      <c r="N3455" s="7"/>
      <c r="P3455" s="39">
        <v>0.2</v>
      </c>
      <c r="T3455" s="7">
        <v>1571</v>
      </c>
    </row>
    <row r="3456" spans="1:20" hidden="1">
      <c r="A3456" s="7" t="s">
        <v>50</v>
      </c>
    </row>
    <row r="3457" spans="1:20" hidden="1">
      <c r="A3457" s="7" t="s">
        <v>50</v>
      </c>
    </row>
    <row r="3458" spans="1:20" hidden="1">
      <c r="A3458" s="7" t="s">
        <v>50</v>
      </c>
    </row>
    <row r="3459" spans="1:20" hidden="1">
      <c r="A3459" s="7" t="s">
        <v>50</v>
      </c>
    </row>
    <row r="3460" spans="1:20" hidden="1">
      <c r="A3460" s="7" t="s">
        <v>50</v>
      </c>
    </row>
    <row r="3461" spans="1:20" hidden="1">
      <c r="A3461" s="7" t="s">
        <v>50</v>
      </c>
    </row>
    <row r="3462" spans="1:20" hidden="1">
      <c r="A3462" s="7" t="s">
        <v>51</v>
      </c>
    </row>
    <row r="3463" spans="1:20" hidden="1">
      <c r="A3463" s="7" t="s">
        <v>57</v>
      </c>
    </row>
    <row r="3464" spans="1:20" hidden="1">
      <c r="A3464" s="7" t="s">
        <v>53</v>
      </c>
    </row>
    <row r="3465" spans="1:20" hidden="1">
      <c r="A3465" s="7" t="s">
        <v>54</v>
      </c>
    </row>
    <row r="3466" spans="1:20" ht="20.4" customHeight="1">
      <c r="A3466" s="7">
        <v>9</v>
      </c>
      <c r="B3466" s="33" t="s">
        <v>850</v>
      </c>
      <c r="C3466" s="33"/>
      <c r="D3466" s="34" t="s">
        <v>851</v>
      </c>
      <c r="E3466" s="35"/>
      <c r="F3466" s="35"/>
      <c r="G3466" s="35"/>
      <c r="H3466" s="35"/>
      <c r="I3466" s="36" t="s">
        <v>14</v>
      </c>
      <c r="J3466" s="56">
        <v>251.02</v>
      </c>
      <c r="K3466" s="56"/>
      <c r="L3466" s="38"/>
      <c r="M3466" s="38">
        <f>IF(AND(J3466= "",K3466= ""), 0, ROUND(ROUND(L3466, 2) * ROUND(IF(K3466="",J3466,K3466),  2), 2))</f>
        <v/>
      </c>
      <c r="N3466" s="7"/>
      <c r="P3466" s="39">
        <v>0.2</v>
      </c>
      <c r="T3466" s="7">
        <v>1571</v>
      </c>
    </row>
    <row r="3467" spans="1:20" hidden="1">
      <c r="A3467" s="7" t="s">
        <v>50</v>
      </c>
    </row>
    <row r="3468" spans="1:20" hidden="1">
      <c r="A3468" s="7" t="s">
        <v>50</v>
      </c>
    </row>
    <row r="3469" spans="1:20" hidden="1">
      <c r="A3469" s="7" t="s">
        <v>50</v>
      </c>
    </row>
    <row r="3470" spans="1:20" hidden="1">
      <c r="A3470" s="7" t="s">
        <v>50</v>
      </c>
    </row>
    <row r="3471" spans="1:20" hidden="1">
      <c r="A3471" s="7" t="s">
        <v>50</v>
      </c>
    </row>
    <row r="3472" spans="1:20" hidden="1">
      <c r="A3472" s="7" t="s">
        <v>51</v>
      </c>
    </row>
    <row r="3473" spans="1:20" hidden="1">
      <c r="A3473" s="7" t="s">
        <v>57</v>
      </c>
    </row>
    <row r="3474" spans="1:20" hidden="1">
      <c r="A3474" s="7" t="s">
        <v>53</v>
      </c>
    </row>
    <row r="3475" spans="1:20" hidden="1">
      <c r="A3475" s="7" t="s">
        <v>53</v>
      </c>
    </row>
    <row r="3476" spans="1:20" hidden="1">
      <c r="A3476" s="7" t="s">
        <v>53</v>
      </c>
    </row>
    <row r="3477" spans="1:20" hidden="1">
      <c r="A3477" s="7" t="s">
        <v>53</v>
      </c>
    </row>
    <row r="3478" spans="1:20" hidden="1">
      <c r="A3478" s="7" t="s">
        <v>53</v>
      </c>
    </row>
    <row r="3479" spans="1:20" hidden="1">
      <c r="A3479" s="7" t="s">
        <v>53</v>
      </c>
    </row>
    <row r="3480" spans="1:20" hidden="1">
      <c r="A3480" s="7" t="s">
        <v>53</v>
      </c>
    </row>
    <row r="3481" spans="1:20" hidden="1">
      <c r="A3481" s="7" t="s">
        <v>53</v>
      </c>
    </row>
    <row r="3482" spans="1:20" hidden="1">
      <c r="A3482" s="7" t="s">
        <v>53</v>
      </c>
    </row>
    <row r="3483" spans="1:20" hidden="1">
      <c r="A3483" s="7" t="s">
        <v>53</v>
      </c>
    </row>
    <row r="3484" spans="1:20" hidden="1">
      <c r="A3484" s="7" t="s">
        <v>54</v>
      </c>
    </row>
    <row r="3485" spans="1:20" ht="20.4" customHeight="1">
      <c r="A3485" s="7">
        <v>9</v>
      </c>
      <c r="B3485" s="33" t="s">
        <v>852</v>
      </c>
      <c r="C3485" s="33"/>
      <c r="D3485" s="34" t="s">
        <v>853</v>
      </c>
      <c r="E3485" s="35"/>
      <c r="F3485" s="35"/>
      <c r="G3485" s="35"/>
      <c r="H3485" s="35"/>
      <c r="I3485" s="36" t="s">
        <v>14</v>
      </c>
      <c r="J3485" s="56">
        <v>12.72</v>
      </c>
      <c r="K3485" s="56"/>
      <c r="L3485" s="38"/>
      <c r="M3485" s="38">
        <f>IF(AND(J3485= "",K3485= ""), 0, ROUND(ROUND(L3485, 2) * ROUND(IF(K3485="",J3485,K3485),  2), 2))</f>
        <v/>
      </c>
      <c r="N3485" s="7"/>
      <c r="P3485" s="39">
        <v>0.2</v>
      </c>
      <c r="T3485" s="7">
        <v>1571</v>
      </c>
    </row>
    <row r="3486" spans="1:20" hidden="1">
      <c r="A3486" s="7" t="s">
        <v>50</v>
      </c>
    </row>
    <row r="3487" spans="1:20" hidden="1">
      <c r="A3487" s="7" t="s">
        <v>50</v>
      </c>
    </row>
    <row r="3488" spans="1:20" hidden="1">
      <c r="A3488" s="7" t="s">
        <v>51</v>
      </c>
    </row>
    <row r="3489" spans="1:20" hidden="1">
      <c r="A3489" s="7" t="s">
        <v>57</v>
      </c>
    </row>
    <row r="3490" spans="1:20" hidden="1">
      <c r="A3490" s="7" t="s">
        <v>90</v>
      </c>
    </row>
    <row r="3491" spans="1:20" hidden="1">
      <c r="A3491" s="7" t="s">
        <v>53</v>
      </c>
    </row>
    <row r="3492" spans="1:20" hidden="1">
      <c r="A3492" s="7" t="s">
        <v>854</v>
      </c>
    </row>
    <row r="3493" spans="1:20" hidden="1">
      <c r="A3493" s="7" t="s">
        <v>53</v>
      </c>
    </row>
    <row r="3494" spans="1:20" hidden="1">
      <c r="A3494" s="7" t="s">
        <v>54</v>
      </c>
    </row>
    <row r="3495" spans="1:20">
      <c r="A3495" s="7" t="s">
        <v>116</v>
      </c>
      <c r="B3495" s="35"/>
      <c r="C3495" s="35"/>
      <c r="M3495" s="35"/>
    </row>
    <row r="3496" spans="1:20">
      <c r="B3496" s="35"/>
      <c r="C3496" s="35"/>
      <c r="D3496" s="76" t="s">
        <v>845</v>
      </c>
      <c r="E3496" s="77"/>
      <c r="F3496" s="77"/>
      <c r="G3496" s="77"/>
      <c r="H3496" s="77"/>
      <c r="I3496" s="78"/>
      <c r="J3496" s="78"/>
      <c r="K3496" s="78"/>
      <c r="L3496" s="78"/>
      <c r="M3496" s="79"/>
    </row>
    <row r="3497" spans="1:20">
      <c r="B3497" s="35"/>
      <c r="C3497" s="35"/>
      <c r="D3497" s="44"/>
      <c r="E3497" s="7"/>
      <c r="F3497" s="7"/>
      <c r="G3497" s="7"/>
      <c r="H3497" s="7"/>
      <c r="I3497" s="7"/>
      <c r="J3497" s="7"/>
      <c r="K3497" s="7"/>
      <c r="L3497" s="7"/>
      <c r="M3497" s="8"/>
    </row>
    <row r="3498" spans="1:20">
      <c r="B3498" s="35"/>
      <c r="C3498" s="35"/>
      <c r="D3498" s="80" t="s">
        <v>66</v>
      </c>
      <c r="E3498" s="81"/>
      <c r="F3498" s="81"/>
      <c r="G3498" s="81"/>
      <c r="H3498" s="81"/>
      <c r="I3498" s="82">
        <f>SUMIF(N3433:N3495, IF(N3432="","",N3432), M3433:M3495)</f>
        <v/>
      </c>
      <c r="J3498" s="82"/>
      <c r="K3498" s="82"/>
      <c r="L3498" s="82"/>
      <c r="M3498" s="83"/>
    </row>
    <row r="3499" spans="1:20" hidden="1">
      <c r="B3499" s="35"/>
      <c r="C3499" s="35"/>
      <c r="D3499" s="84" t="s">
        <v>67</v>
      </c>
      <c r="E3499" s="85"/>
      <c r="F3499" s="85"/>
      <c r="G3499" s="85"/>
      <c r="H3499" s="85"/>
      <c r="I3499" s="86">
        <f>ROUND(SUMIF(N3433:N3495, IF(N3432="","",N3432), M3433:M3495) * 0.2, 2)</f>
        <v/>
      </c>
      <c r="J3499" s="86"/>
      <c r="K3499" s="86"/>
      <c r="L3499" s="86"/>
      <c r="M3499" s="87"/>
    </row>
    <row r="3500" spans="1:20" hidden="1">
      <c r="B3500" s="35"/>
      <c r="C3500" s="35"/>
      <c r="D3500" s="80" t="s">
        <v>68</v>
      </c>
      <c r="E3500" s="81"/>
      <c r="F3500" s="81"/>
      <c r="G3500" s="81"/>
      <c r="H3500" s="81"/>
      <c r="I3500" s="82">
        <f>SUM(I3498:I3499)</f>
        <v/>
      </c>
      <c r="J3500" s="82"/>
      <c r="K3500" s="82"/>
      <c r="L3500" s="82"/>
      <c r="M3500" s="83"/>
    </row>
    <row r="3501" spans="1:20" ht="27.6" customHeight="1">
      <c r="A3501" s="7">
        <v>5</v>
      </c>
      <c r="B3501" s="73" t="s">
        <v>855</v>
      </c>
      <c r="C3501" s="73"/>
      <c r="D3501" s="74" t="s">
        <v>856</v>
      </c>
      <c r="E3501" s="74"/>
      <c r="F3501" s="74"/>
      <c r="G3501" s="74"/>
      <c r="H3501" s="74"/>
      <c r="I3501" s="74"/>
      <c r="J3501" s="74"/>
      <c r="K3501" s="74"/>
      <c r="L3501" s="74"/>
      <c r="M3501" s="75"/>
      <c r="N3501" s="7"/>
    </row>
    <row r="3502" spans="1:20" ht="20.4" customHeight="1">
      <c r="A3502" s="7">
        <v>9</v>
      </c>
      <c r="B3502" s="33" t="s">
        <v>857</v>
      </c>
      <c r="C3502" s="33"/>
      <c r="D3502" s="34" t="s">
        <v>847</v>
      </c>
      <c r="E3502" s="35"/>
      <c r="F3502" s="35"/>
      <c r="G3502" s="35"/>
      <c r="H3502" s="35"/>
      <c r="I3502" s="36" t="s">
        <v>14</v>
      </c>
      <c r="J3502" s="56">
        <v>49.79</v>
      </c>
      <c r="K3502" s="56"/>
      <c r="L3502" s="38"/>
      <c r="M3502" s="38">
        <f>IF(AND(J3502= "",K3502= ""), 0, ROUND(ROUND(L3502, 2) * ROUND(IF(K3502="",J3502,K3502),  2), 2))</f>
        <v/>
      </c>
      <c r="N3502" s="7"/>
      <c r="P3502" s="39">
        <v>0.2</v>
      </c>
      <c r="T3502" s="7">
        <v>1571</v>
      </c>
    </row>
    <row r="3503" spans="1:20" hidden="1">
      <c r="A3503" s="7" t="s">
        <v>50</v>
      </c>
    </row>
    <row r="3504" spans="1:20" hidden="1">
      <c r="A3504" s="7" t="s">
        <v>50</v>
      </c>
    </row>
    <row r="3505" spans="1:20" hidden="1">
      <c r="A3505" s="7" t="s">
        <v>50</v>
      </c>
    </row>
    <row r="3506" spans="1:20" hidden="1">
      <c r="A3506" s="7" t="s">
        <v>50</v>
      </c>
    </row>
    <row r="3507" spans="1:20" hidden="1">
      <c r="A3507" s="7" t="s">
        <v>50</v>
      </c>
    </row>
    <row r="3508" spans="1:20" hidden="1">
      <c r="A3508" s="7" t="s">
        <v>50</v>
      </c>
    </row>
    <row r="3509" spans="1:20" hidden="1">
      <c r="A3509" s="7" t="s">
        <v>51</v>
      </c>
    </row>
    <row r="3510" spans="1:20" hidden="1">
      <c r="A3510" s="7" t="s">
        <v>57</v>
      </c>
    </row>
    <row r="3511" spans="1:20" hidden="1">
      <c r="A3511" s="7" t="s">
        <v>53</v>
      </c>
    </row>
    <row r="3512" spans="1:20" hidden="1">
      <c r="A3512" s="7" t="s">
        <v>53</v>
      </c>
    </row>
    <row r="3513" spans="1:20" hidden="1">
      <c r="A3513" s="7" t="s">
        <v>53</v>
      </c>
    </row>
    <row r="3514" spans="1:20" hidden="1">
      <c r="A3514" s="7" t="s">
        <v>53</v>
      </c>
    </row>
    <row r="3515" spans="1:20" hidden="1">
      <c r="A3515" s="7" t="s">
        <v>54</v>
      </c>
    </row>
    <row r="3516" spans="1:20" ht="20.4" customHeight="1">
      <c r="A3516" s="7">
        <v>9</v>
      </c>
      <c r="B3516" s="33" t="s">
        <v>858</v>
      </c>
      <c r="C3516" s="33"/>
      <c r="D3516" s="34" t="s">
        <v>851</v>
      </c>
      <c r="E3516" s="35"/>
      <c r="F3516" s="35"/>
      <c r="G3516" s="35"/>
      <c r="H3516" s="35"/>
      <c r="I3516" s="36" t="s">
        <v>14</v>
      </c>
      <c r="J3516" s="56">
        <v>32.53</v>
      </c>
      <c r="K3516" s="56"/>
      <c r="L3516" s="38"/>
      <c r="M3516" s="38">
        <f>IF(AND(J3516= "",K3516= ""), 0, ROUND(ROUND(L3516, 2) * ROUND(IF(K3516="",J3516,K3516),  2), 2))</f>
        <v/>
      </c>
      <c r="N3516" s="7"/>
      <c r="P3516" s="39">
        <v>0.2</v>
      </c>
      <c r="T3516" s="7">
        <v>1571</v>
      </c>
    </row>
    <row r="3517" spans="1:20" hidden="1">
      <c r="A3517" s="7" t="s">
        <v>50</v>
      </c>
    </row>
    <row r="3518" spans="1:20" hidden="1">
      <c r="A3518" s="7" t="s">
        <v>50</v>
      </c>
    </row>
    <row r="3519" spans="1:20" hidden="1">
      <c r="A3519" s="7" t="s">
        <v>50</v>
      </c>
    </row>
    <row r="3520" spans="1:20" hidden="1">
      <c r="A3520" s="7" t="s">
        <v>50</v>
      </c>
    </row>
    <row r="3521" spans="1:20" hidden="1">
      <c r="A3521" s="7" t="s">
        <v>50</v>
      </c>
    </row>
    <row r="3522" spans="1:20" hidden="1">
      <c r="A3522" s="7" t="s">
        <v>51</v>
      </c>
    </row>
    <row r="3523" spans="1:20" hidden="1">
      <c r="A3523" s="7" t="s">
        <v>57</v>
      </c>
    </row>
    <row r="3524" spans="1:20" hidden="1">
      <c r="A3524" s="7" t="s">
        <v>53</v>
      </c>
    </row>
    <row r="3525" spans="1:20" hidden="1">
      <c r="A3525" s="7" t="s">
        <v>53</v>
      </c>
    </row>
    <row r="3526" spans="1:20" hidden="1">
      <c r="A3526" s="7" t="s">
        <v>54</v>
      </c>
    </row>
    <row r="3527" spans="1:20">
      <c r="A3527" s="7" t="s">
        <v>116</v>
      </c>
      <c r="B3527" s="35"/>
      <c r="C3527" s="35"/>
      <c r="M3527" s="35"/>
    </row>
    <row r="3528" spans="1:20" ht="26.4" customHeight="1">
      <c r="B3528" s="35"/>
      <c r="C3528" s="35"/>
      <c r="D3528" s="76" t="s">
        <v>856</v>
      </c>
      <c r="E3528" s="77"/>
      <c r="F3528" s="77"/>
      <c r="G3528" s="77"/>
      <c r="H3528" s="77"/>
      <c r="I3528" s="78"/>
      <c r="J3528" s="78"/>
      <c r="K3528" s="78"/>
      <c r="L3528" s="78"/>
      <c r="M3528" s="79"/>
    </row>
    <row r="3529" spans="1:20">
      <c r="B3529" s="35"/>
      <c r="C3529" s="35"/>
      <c r="D3529" s="44"/>
      <c r="E3529" s="7"/>
      <c r="F3529" s="7"/>
      <c r="G3529" s="7"/>
      <c r="H3529" s="7"/>
      <c r="I3529" s="7"/>
      <c r="J3529" s="7"/>
      <c r="K3529" s="7"/>
      <c r="L3529" s="7"/>
      <c r="M3529" s="8"/>
    </row>
    <row r="3530" spans="1:20">
      <c r="B3530" s="35"/>
      <c r="C3530" s="35"/>
      <c r="D3530" s="80" t="s">
        <v>66</v>
      </c>
      <c r="E3530" s="81"/>
      <c r="F3530" s="81"/>
      <c r="G3530" s="81"/>
      <c r="H3530" s="81"/>
      <c r="I3530" s="82">
        <f>SUMIF(N3502:N3527, IF(N3501="","",N3501), M3502:M3527)</f>
        <v/>
      </c>
      <c r="J3530" s="82"/>
      <c r="K3530" s="82"/>
      <c r="L3530" s="82"/>
      <c r="M3530" s="83"/>
    </row>
    <row r="3531" spans="1:20" hidden="1">
      <c r="B3531" s="35"/>
      <c r="C3531" s="35"/>
      <c r="D3531" s="84" t="s">
        <v>67</v>
      </c>
      <c r="E3531" s="85"/>
      <c r="F3531" s="85"/>
      <c r="G3531" s="85"/>
      <c r="H3531" s="85"/>
      <c r="I3531" s="86">
        <f>ROUND(SUMIF(N3502:N3527, IF(N3501="","",N3501), M3502:M3527) * 0.2, 2)</f>
        <v/>
      </c>
      <c r="J3531" s="86"/>
      <c r="K3531" s="86"/>
      <c r="L3531" s="86"/>
      <c r="M3531" s="87"/>
    </row>
    <row r="3532" spans="1:20" hidden="1">
      <c r="B3532" s="35"/>
      <c r="C3532" s="35"/>
      <c r="D3532" s="80" t="s">
        <v>68</v>
      </c>
      <c r="E3532" s="81"/>
      <c r="F3532" s="81"/>
      <c r="G3532" s="81"/>
      <c r="H3532" s="81"/>
      <c r="I3532" s="82">
        <f>SUM(I3530:I3531)</f>
        <v/>
      </c>
      <c r="J3532" s="82"/>
      <c r="K3532" s="82"/>
      <c r="L3532" s="82"/>
      <c r="M3532" s="83"/>
    </row>
    <row r="3533" spans="1:20" ht="27.6" customHeight="1">
      <c r="A3533" s="7">
        <v>5</v>
      </c>
      <c r="B3533" s="73" t="s">
        <v>859</v>
      </c>
      <c r="C3533" s="73"/>
      <c r="D3533" s="74" t="s">
        <v>860</v>
      </c>
      <c r="E3533" s="74"/>
      <c r="F3533" s="74"/>
      <c r="G3533" s="74"/>
      <c r="H3533" s="74"/>
      <c r="I3533" s="74"/>
      <c r="J3533" s="74"/>
      <c r="K3533" s="74"/>
      <c r="L3533" s="74"/>
      <c r="M3533" s="75"/>
      <c r="N3533" s="7"/>
    </row>
    <row r="3534" spans="1:20" ht="20.4" customHeight="1">
      <c r="A3534" s="7">
        <v>9</v>
      </c>
      <c r="B3534" s="33" t="s">
        <v>861</v>
      </c>
      <c r="C3534" s="33"/>
      <c r="D3534" s="34" t="s">
        <v>862</v>
      </c>
      <c r="E3534" s="35"/>
      <c r="F3534" s="35"/>
      <c r="G3534" s="35"/>
      <c r="H3534" s="35"/>
      <c r="I3534" s="36" t="s">
        <v>14</v>
      </c>
      <c r="J3534" s="56">
        <v>134.32</v>
      </c>
      <c r="K3534" s="56"/>
      <c r="L3534" s="38"/>
      <c r="M3534" s="38">
        <f>IF(AND(J3534= "",K3534= ""), 0, ROUND(ROUND(L3534, 2) * ROUND(IF(K3534="",J3534,K3534),  2), 2))</f>
        <v/>
      </c>
      <c r="N3534" s="7"/>
      <c r="P3534" s="39">
        <v>0.2</v>
      </c>
      <c r="T3534" s="7">
        <v>1571</v>
      </c>
    </row>
    <row r="3535" spans="1:20" hidden="1">
      <c r="A3535" s="7" t="s">
        <v>50</v>
      </c>
    </row>
    <row r="3536" spans="1:20" hidden="1">
      <c r="A3536" s="7" t="s">
        <v>50</v>
      </c>
    </row>
    <row r="3537" spans="1:1" hidden="1">
      <c r="A3537" s="7" t="s">
        <v>50</v>
      </c>
    </row>
    <row r="3538" spans="1:1" hidden="1">
      <c r="A3538" s="7" t="s">
        <v>50</v>
      </c>
    </row>
    <row r="3539" spans="1:1" hidden="1">
      <c r="A3539" s="7" t="s">
        <v>50</v>
      </c>
    </row>
    <row r="3540" spans="1:1" hidden="1">
      <c r="A3540" s="7" t="s">
        <v>50</v>
      </c>
    </row>
    <row r="3541" spans="1:1" hidden="1">
      <c r="A3541" s="7" t="s">
        <v>50</v>
      </c>
    </row>
    <row r="3542" spans="1:1" hidden="1">
      <c r="A3542" s="7" t="s">
        <v>51</v>
      </c>
    </row>
    <row r="3543" spans="1:1" hidden="1">
      <c r="A3543" s="7" t="s">
        <v>57</v>
      </c>
    </row>
    <row r="3544" spans="1:1" hidden="1">
      <c r="A3544" s="7" t="s">
        <v>53</v>
      </c>
    </row>
    <row r="3545" spans="1:1" hidden="1">
      <c r="A3545" s="7" t="s">
        <v>53</v>
      </c>
    </row>
    <row r="3546" spans="1:1" hidden="1">
      <c r="A3546" s="7" t="s">
        <v>53</v>
      </c>
    </row>
    <row r="3547" spans="1:1" hidden="1">
      <c r="A3547" s="7" t="s">
        <v>53</v>
      </c>
    </row>
    <row r="3548" spans="1:1" hidden="1">
      <c r="A3548" s="7" t="s">
        <v>53</v>
      </c>
    </row>
    <row r="3549" spans="1:1" hidden="1">
      <c r="A3549" s="7" t="s">
        <v>53</v>
      </c>
    </row>
    <row r="3550" spans="1:1" hidden="1">
      <c r="A3550" s="7" t="s">
        <v>53</v>
      </c>
    </row>
    <row r="3551" spans="1:1" hidden="1">
      <c r="A3551" s="7" t="s">
        <v>53</v>
      </c>
    </row>
    <row r="3552" spans="1:1" hidden="1">
      <c r="A3552" s="7" t="s">
        <v>54</v>
      </c>
    </row>
    <row r="3553" spans="1:20" ht="20.4" customHeight="1">
      <c r="A3553" s="7">
        <v>9</v>
      </c>
      <c r="B3553" s="33" t="s">
        <v>863</v>
      </c>
      <c r="C3553" s="33"/>
      <c r="D3553" s="34" t="s">
        <v>864</v>
      </c>
      <c r="E3553" s="35"/>
      <c r="F3553" s="35"/>
      <c r="G3553" s="35"/>
      <c r="H3553" s="35"/>
      <c r="I3553" s="36" t="s">
        <v>14</v>
      </c>
      <c r="J3553" s="56">
        <v>30</v>
      </c>
      <c r="K3553" s="56"/>
      <c r="L3553" s="38"/>
      <c r="M3553" s="38">
        <f>IF(AND(J3553= "",K3553= ""), 0, ROUND(ROUND(L3553, 2) * ROUND(IF(K3553="",J3553,K3553),  2), 2))</f>
        <v/>
      </c>
      <c r="N3553" s="7"/>
      <c r="P3553" s="39">
        <v>0.2</v>
      </c>
      <c r="T3553" s="7">
        <v>1571</v>
      </c>
    </row>
    <row r="3554" spans="1:20" hidden="1">
      <c r="A3554" s="7" t="s">
        <v>50</v>
      </c>
    </row>
    <row r="3555" spans="1:20" hidden="1">
      <c r="A3555" s="7" t="s">
        <v>50</v>
      </c>
    </row>
    <row r="3556" spans="1:20" hidden="1">
      <c r="A3556" s="7" t="s">
        <v>50</v>
      </c>
    </row>
    <row r="3557" spans="1:20" hidden="1">
      <c r="A3557" s="7" t="s">
        <v>50</v>
      </c>
    </row>
    <row r="3558" spans="1:20" hidden="1">
      <c r="A3558" s="7" t="s">
        <v>50</v>
      </c>
    </row>
    <row r="3559" spans="1:20" hidden="1">
      <c r="A3559" s="7" t="s">
        <v>50</v>
      </c>
    </row>
    <row r="3560" spans="1:20" hidden="1">
      <c r="A3560" s="7" t="s">
        <v>50</v>
      </c>
    </row>
    <row r="3561" spans="1:20" hidden="1">
      <c r="A3561" s="7" t="s">
        <v>51</v>
      </c>
    </row>
    <row r="3562" spans="1:20" hidden="1">
      <c r="A3562" s="7" t="s">
        <v>57</v>
      </c>
    </row>
    <row r="3563" spans="1:20" hidden="1">
      <c r="A3563" s="7" t="s">
        <v>53</v>
      </c>
    </row>
    <row r="3564" spans="1:20" hidden="1">
      <c r="A3564" s="7" t="s">
        <v>54</v>
      </c>
    </row>
    <row r="3565" spans="1:20" ht="20.4" customHeight="1">
      <c r="A3565" s="7">
        <v>9</v>
      </c>
      <c r="B3565" s="33" t="s">
        <v>865</v>
      </c>
      <c r="C3565" s="33" t="s">
        <v>866</v>
      </c>
      <c r="D3565" s="34" t="s">
        <v>867</v>
      </c>
      <c r="E3565" s="35"/>
      <c r="F3565" s="35"/>
      <c r="G3565" s="35"/>
      <c r="H3565" s="35"/>
      <c r="I3565" s="36" t="s">
        <v>14</v>
      </c>
      <c r="J3565" s="56">
        <v>12.72</v>
      </c>
      <c r="K3565" s="56"/>
      <c r="L3565" s="38"/>
      <c r="M3565" s="38">
        <f>IF(AND(J3565= "",K3565= ""), 0, ROUND(ROUND(L3565, 2) * ROUND(IF(K3565="",J3565,K3565),  2), 2))</f>
        <v/>
      </c>
      <c r="N3565" s="7"/>
      <c r="P3565" s="39">
        <v>0.2</v>
      </c>
      <c r="T3565" s="7">
        <v>1571</v>
      </c>
    </row>
    <row r="3566" spans="1:20" hidden="1">
      <c r="A3566" s="7" t="s">
        <v>50</v>
      </c>
    </row>
    <row r="3567" spans="1:20" hidden="1">
      <c r="A3567" s="7" t="s">
        <v>50</v>
      </c>
    </row>
    <row r="3568" spans="1:20" hidden="1">
      <c r="A3568" s="7" t="s">
        <v>50</v>
      </c>
    </row>
    <row r="3569" spans="1:20" hidden="1">
      <c r="A3569" s="7" t="s">
        <v>50</v>
      </c>
    </row>
    <row r="3570" spans="1:20" hidden="1">
      <c r="A3570" s="7" t="s">
        <v>50</v>
      </c>
    </row>
    <row r="3571" spans="1:20" hidden="1">
      <c r="A3571" s="7" t="s">
        <v>51</v>
      </c>
    </row>
    <row r="3572" spans="1:20" hidden="1">
      <c r="A3572" s="7" t="s">
        <v>57</v>
      </c>
    </row>
    <row r="3573" spans="1:20" hidden="1">
      <c r="A3573" s="7" t="s">
        <v>53</v>
      </c>
    </row>
    <row r="3574" spans="1:20" hidden="1">
      <c r="A3574" s="7" t="s">
        <v>54</v>
      </c>
    </row>
    <row r="3575" spans="1:20" ht="20.4" customHeight="1">
      <c r="A3575" s="7">
        <v>9</v>
      </c>
      <c r="B3575" s="33" t="s">
        <v>868</v>
      </c>
      <c r="C3575" s="33"/>
      <c r="D3575" s="34" t="s">
        <v>869</v>
      </c>
      <c r="E3575" s="35"/>
      <c r="F3575" s="35"/>
      <c r="G3575" s="35"/>
      <c r="H3575" s="35"/>
      <c r="I3575" s="36" t="s">
        <v>14</v>
      </c>
      <c r="J3575" s="56">
        <v>22.51</v>
      </c>
      <c r="K3575" s="56"/>
      <c r="L3575" s="38"/>
      <c r="M3575" s="38">
        <f>IF(AND(J3575= "",K3575= ""), 0, ROUND(ROUND(L3575, 2) * ROUND(IF(K3575="",J3575,K3575),  2), 2))</f>
        <v/>
      </c>
      <c r="N3575" s="7"/>
      <c r="P3575" s="39">
        <v>0.2</v>
      </c>
      <c r="T3575" s="7">
        <v>1571</v>
      </c>
    </row>
    <row r="3576" spans="1:20" hidden="1">
      <c r="A3576" s="7" t="s">
        <v>50</v>
      </c>
    </row>
    <row r="3577" spans="1:20" hidden="1">
      <c r="A3577" s="7" t="s">
        <v>50</v>
      </c>
    </row>
    <row r="3578" spans="1:20" hidden="1">
      <c r="A3578" s="7" t="s">
        <v>51</v>
      </c>
    </row>
    <row r="3579" spans="1:20" hidden="1">
      <c r="A3579" s="7" t="s">
        <v>57</v>
      </c>
    </row>
    <row r="3580" spans="1:20" hidden="1">
      <c r="A3580" s="7" t="s">
        <v>90</v>
      </c>
    </row>
    <row r="3581" spans="1:20" hidden="1">
      <c r="A3581" s="7" t="s">
        <v>52</v>
      </c>
    </row>
    <row r="3582" spans="1:20" hidden="1">
      <c r="A3582" s="7" t="s">
        <v>53</v>
      </c>
    </row>
    <row r="3583" spans="1:20" hidden="1">
      <c r="A3583" s="7" t="s">
        <v>854</v>
      </c>
    </row>
    <row r="3584" spans="1:20" hidden="1">
      <c r="A3584" s="7" t="s">
        <v>870</v>
      </c>
    </row>
    <row r="3585" spans="1:20" hidden="1">
      <c r="A3585" s="7" t="s">
        <v>53</v>
      </c>
    </row>
    <row r="3586" spans="1:20" hidden="1">
      <c r="A3586" s="7" t="s">
        <v>54</v>
      </c>
    </row>
    <row r="3587" spans="1:20">
      <c r="A3587" s="7" t="s">
        <v>116</v>
      </c>
      <c r="B3587" s="35"/>
      <c r="C3587" s="35"/>
      <c r="M3587" s="35"/>
    </row>
    <row r="3588" spans="1:20" ht="26.4" customHeight="1">
      <c r="B3588" s="35"/>
      <c r="C3588" s="35"/>
      <c r="D3588" s="76" t="s">
        <v>860</v>
      </c>
      <c r="E3588" s="77"/>
      <c r="F3588" s="77"/>
      <c r="G3588" s="77"/>
      <c r="H3588" s="77"/>
      <c r="I3588" s="78"/>
      <c r="J3588" s="78"/>
      <c r="K3588" s="78"/>
      <c r="L3588" s="78"/>
      <c r="M3588" s="79"/>
    </row>
    <row r="3589" spans="1:20">
      <c r="B3589" s="35"/>
      <c r="C3589" s="35"/>
      <c r="D3589" s="44"/>
      <c r="E3589" s="7"/>
      <c r="F3589" s="7"/>
      <c r="G3589" s="7"/>
      <c r="H3589" s="7"/>
      <c r="I3589" s="7"/>
      <c r="J3589" s="7"/>
      <c r="K3589" s="7"/>
      <c r="L3589" s="7"/>
      <c r="M3589" s="8"/>
    </row>
    <row r="3590" spans="1:20">
      <c r="B3590" s="35"/>
      <c r="C3590" s="35"/>
      <c r="D3590" s="80" t="s">
        <v>66</v>
      </c>
      <c r="E3590" s="81"/>
      <c r="F3590" s="81"/>
      <c r="G3590" s="81"/>
      <c r="H3590" s="81"/>
      <c r="I3590" s="82">
        <f>SUMIF(N3534:N3587, IF(N3533="","",N3533), M3534:M3587)</f>
        <v/>
      </c>
      <c r="J3590" s="82"/>
      <c r="K3590" s="82"/>
      <c r="L3590" s="82"/>
      <c r="M3590" s="83"/>
    </row>
    <row r="3591" spans="1:20" hidden="1">
      <c r="B3591" s="35"/>
      <c r="C3591" s="35"/>
      <c r="D3591" s="84" t="s">
        <v>67</v>
      </c>
      <c r="E3591" s="85"/>
      <c r="F3591" s="85"/>
      <c r="G3591" s="85"/>
      <c r="H3591" s="85"/>
      <c r="I3591" s="86">
        <f>ROUND(SUMIF(N3534:N3587, IF(N3533="","",N3533), M3534:M3587) * 0.2, 2)</f>
        <v/>
      </c>
      <c r="J3591" s="86"/>
      <c r="K3591" s="86"/>
      <c r="L3591" s="86"/>
      <c r="M3591" s="87"/>
    </row>
    <row r="3592" spans="1:20" hidden="1">
      <c r="B3592" s="35"/>
      <c r="C3592" s="35"/>
      <c r="D3592" s="80" t="s">
        <v>68</v>
      </c>
      <c r="E3592" s="81"/>
      <c r="F3592" s="81"/>
      <c r="G3592" s="81"/>
      <c r="H3592" s="81"/>
      <c r="I3592" s="82">
        <f>SUM(I3590:I3591)</f>
        <v/>
      </c>
      <c r="J3592" s="82"/>
      <c r="K3592" s="82"/>
      <c r="L3592" s="82"/>
      <c r="M3592" s="83"/>
    </row>
    <row r="3593" spans="1:20" ht="27.6" customHeight="1">
      <c r="A3593" s="7">
        <v>5</v>
      </c>
      <c r="B3593" s="73" t="s">
        <v>871</v>
      </c>
      <c r="C3593" s="73"/>
      <c r="D3593" s="74" t="s">
        <v>872</v>
      </c>
      <c r="E3593" s="74"/>
      <c r="F3593" s="74"/>
      <c r="G3593" s="74"/>
      <c r="H3593" s="74"/>
      <c r="I3593" s="74"/>
      <c r="J3593" s="74"/>
      <c r="K3593" s="74"/>
      <c r="L3593" s="74"/>
      <c r="M3593" s="75"/>
      <c r="N3593" s="7"/>
    </row>
    <row r="3594" spans="1:20" ht="20.4" customHeight="1">
      <c r="A3594" s="7">
        <v>9</v>
      </c>
      <c r="B3594" s="33" t="s">
        <v>873</v>
      </c>
      <c r="C3594" s="33"/>
      <c r="D3594" s="34" t="s">
        <v>862</v>
      </c>
      <c r="E3594" s="35"/>
      <c r="F3594" s="35"/>
      <c r="G3594" s="35"/>
      <c r="H3594" s="35"/>
      <c r="I3594" s="36" t="s">
        <v>14</v>
      </c>
      <c r="J3594" s="56">
        <v>49.85</v>
      </c>
      <c r="K3594" s="56"/>
      <c r="L3594" s="38"/>
      <c r="M3594" s="38">
        <f>IF(AND(J3594= "",K3594= ""), 0, ROUND(ROUND(L3594, 2) * ROUND(IF(K3594="",J3594,K3594),  2), 2))</f>
        <v/>
      </c>
      <c r="N3594" s="7"/>
      <c r="P3594" s="39">
        <v>0.2</v>
      </c>
      <c r="T3594" s="7">
        <v>1571</v>
      </c>
    </row>
    <row r="3595" spans="1:20" hidden="1">
      <c r="A3595" s="7" t="s">
        <v>50</v>
      </c>
    </row>
    <row r="3596" spans="1:20" hidden="1">
      <c r="A3596" s="7" t="s">
        <v>50</v>
      </c>
    </row>
    <row r="3597" spans="1:20" hidden="1">
      <c r="A3597" s="7" t="s">
        <v>50</v>
      </c>
    </row>
    <row r="3598" spans="1:20" hidden="1">
      <c r="A3598" s="7" t="s">
        <v>50</v>
      </c>
    </row>
    <row r="3599" spans="1:20" hidden="1">
      <c r="A3599" s="7" t="s">
        <v>50</v>
      </c>
    </row>
    <row r="3600" spans="1:20" hidden="1">
      <c r="A3600" s="7" t="s">
        <v>50</v>
      </c>
    </row>
    <row r="3601" spans="1:20" hidden="1">
      <c r="A3601" s="7" t="s">
        <v>50</v>
      </c>
    </row>
    <row r="3602" spans="1:20" hidden="1">
      <c r="A3602" s="7" t="s">
        <v>51</v>
      </c>
    </row>
    <row r="3603" spans="1:20" hidden="1">
      <c r="A3603" s="7" t="s">
        <v>57</v>
      </c>
    </row>
    <row r="3604" spans="1:20" hidden="1">
      <c r="A3604" s="7" t="s">
        <v>53</v>
      </c>
    </row>
    <row r="3605" spans="1:20" hidden="1">
      <c r="A3605" s="7" t="s">
        <v>53</v>
      </c>
    </row>
    <row r="3606" spans="1:20" hidden="1">
      <c r="A3606" s="7" t="s">
        <v>53</v>
      </c>
    </row>
    <row r="3607" spans="1:20" hidden="1">
      <c r="A3607" s="7" t="s">
        <v>53</v>
      </c>
    </row>
    <row r="3608" spans="1:20" hidden="1">
      <c r="A3608" s="7" t="s">
        <v>53</v>
      </c>
    </row>
    <row r="3609" spans="1:20" hidden="1">
      <c r="A3609" s="7" t="s">
        <v>54</v>
      </c>
    </row>
    <row r="3610" spans="1:20">
      <c r="A3610" s="7">
        <v>9</v>
      </c>
      <c r="B3610" s="33" t="s">
        <v>874</v>
      </c>
      <c r="C3610" s="33"/>
      <c r="D3610" s="34" t="s">
        <v>875</v>
      </c>
      <c r="E3610" s="35"/>
      <c r="F3610" s="35"/>
      <c r="G3610" s="35"/>
      <c r="H3610" s="35"/>
      <c r="I3610" s="36" t="s">
        <v>14</v>
      </c>
      <c r="J3610" s="56">
        <v>4.88</v>
      </c>
      <c r="K3610" s="56"/>
      <c r="L3610" s="38"/>
      <c r="M3610" s="38">
        <f>IF(AND(J3610= "",K3610= ""), 0, ROUND(ROUND(L3610, 2) * ROUND(IF(K3610="",J3610,K3610),  2), 2))</f>
        <v/>
      </c>
      <c r="N3610" s="7"/>
      <c r="P3610" s="39">
        <v>0.2</v>
      </c>
      <c r="T3610" s="7">
        <v>1571</v>
      </c>
    </row>
    <row r="3611" spans="1:20" hidden="1">
      <c r="A3611" s="7" t="s">
        <v>50</v>
      </c>
    </row>
    <row r="3612" spans="1:20" hidden="1">
      <c r="A3612" s="7" t="s">
        <v>53</v>
      </c>
    </row>
    <row r="3613" spans="1:20" hidden="1">
      <c r="A3613" s="7" t="s">
        <v>54</v>
      </c>
    </row>
    <row r="3614" spans="1:20">
      <c r="A3614" s="7" t="s">
        <v>116</v>
      </c>
      <c r="B3614" s="35"/>
      <c r="C3614" s="35"/>
      <c r="M3614" s="35"/>
    </row>
    <row r="3615" spans="1:20" ht="26.4" customHeight="1">
      <c r="B3615" s="35"/>
      <c r="C3615" s="35"/>
      <c r="D3615" s="76" t="s">
        <v>872</v>
      </c>
      <c r="E3615" s="77"/>
      <c r="F3615" s="77"/>
      <c r="G3615" s="77"/>
      <c r="H3615" s="77"/>
      <c r="I3615" s="78"/>
      <c r="J3615" s="78"/>
      <c r="K3615" s="78"/>
      <c r="L3615" s="78"/>
      <c r="M3615" s="79"/>
    </row>
    <row r="3616" spans="1:20">
      <c r="B3616" s="35"/>
      <c r="C3616" s="35"/>
      <c r="D3616" s="44"/>
      <c r="E3616" s="7"/>
      <c r="F3616" s="7"/>
      <c r="G3616" s="7"/>
      <c r="H3616" s="7"/>
      <c r="I3616" s="7"/>
      <c r="J3616" s="7"/>
      <c r="K3616" s="7"/>
      <c r="L3616" s="7"/>
      <c r="M3616" s="8"/>
    </row>
    <row r="3617" spans="1:20">
      <c r="B3617" s="35"/>
      <c r="C3617" s="35"/>
      <c r="D3617" s="80" t="s">
        <v>66</v>
      </c>
      <c r="E3617" s="81"/>
      <c r="F3617" s="81"/>
      <c r="G3617" s="81"/>
      <c r="H3617" s="81"/>
      <c r="I3617" s="82">
        <f>SUMIF(N3594:N3614, IF(N3593="","",N3593), M3594:M3614)</f>
        <v/>
      </c>
      <c r="J3617" s="82"/>
      <c r="K3617" s="82"/>
      <c r="L3617" s="82"/>
      <c r="M3617" s="83"/>
    </row>
    <row r="3618" spans="1:20" hidden="1">
      <c r="B3618" s="35"/>
      <c r="C3618" s="35"/>
      <c r="D3618" s="84" t="s">
        <v>67</v>
      </c>
      <c r="E3618" s="85"/>
      <c r="F3618" s="85"/>
      <c r="G3618" s="85"/>
      <c r="H3618" s="85"/>
      <c r="I3618" s="86">
        <f>ROUND(SUMIF(N3594:N3614, IF(N3593="","",N3593), M3594:M3614) * 0.2, 2)</f>
        <v/>
      </c>
      <c r="J3618" s="86"/>
      <c r="K3618" s="86"/>
      <c r="L3618" s="86"/>
      <c r="M3618" s="87"/>
    </row>
    <row r="3619" spans="1:20" hidden="1">
      <c r="B3619" s="35"/>
      <c r="C3619" s="35"/>
      <c r="D3619" s="80" t="s">
        <v>68</v>
      </c>
      <c r="E3619" s="81"/>
      <c r="F3619" s="81"/>
      <c r="G3619" s="81"/>
      <c r="H3619" s="81"/>
      <c r="I3619" s="82">
        <f>SUM(I3617:I3618)</f>
        <v/>
      </c>
      <c r="J3619" s="82"/>
      <c r="K3619" s="82"/>
      <c r="L3619" s="82"/>
      <c r="M3619" s="83"/>
    </row>
    <row r="3620" spans="1:20">
      <c r="A3620" s="7">
        <v>5</v>
      </c>
      <c r="B3620" s="73" t="s">
        <v>876</v>
      </c>
      <c r="C3620" s="73"/>
      <c r="D3620" s="74" t="s">
        <v>698</v>
      </c>
      <c r="E3620" s="74"/>
      <c r="F3620" s="74"/>
      <c r="G3620" s="74"/>
      <c r="H3620" s="74"/>
      <c r="I3620" s="74"/>
      <c r="J3620" s="74"/>
      <c r="K3620" s="74"/>
      <c r="L3620" s="74"/>
      <c r="M3620" s="75"/>
      <c r="N3620" s="7"/>
    </row>
    <row r="3621" spans="1:20">
      <c r="A3621" s="7">
        <v>9</v>
      </c>
      <c r="B3621" s="33" t="s">
        <v>877</v>
      </c>
      <c r="C3621" s="33"/>
      <c r="D3621" s="34" t="s">
        <v>878</v>
      </c>
      <c r="E3621" s="35"/>
      <c r="F3621" s="35"/>
      <c r="G3621" s="35"/>
      <c r="H3621" s="35"/>
      <c r="I3621" s="36" t="s">
        <v>14</v>
      </c>
      <c r="J3621" s="56">
        <v>3.18</v>
      </c>
      <c r="K3621" s="56"/>
      <c r="L3621" s="38"/>
      <c r="M3621" s="38">
        <f>IF(AND(J3621= "",K3621= ""), 0, ROUND(ROUND(L3621, 2) * ROUND(IF(K3621="",J3621,K3621),  2), 2))</f>
        <v/>
      </c>
      <c r="N3621" s="7"/>
      <c r="P3621" s="39">
        <v>0.2</v>
      </c>
      <c r="T3621" s="7">
        <v>1571</v>
      </c>
    </row>
    <row r="3622" spans="1:20" hidden="1">
      <c r="A3622" s="7" t="s">
        <v>50</v>
      </c>
    </row>
    <row r="3623" spans="1:20" hidden="1">
      <c r="A3623" s="7" t="s">
        <v>51</v>
      </c>
    </row>
    <row r="3624" spans="1:20" hidden="1">
      <c r="A3624" s="7" t="s">
        <v>57</v>
      </c>
    </row>
    <row r="3625" spans="1:20" hidden="1">
      <c r="A3625" s="7" t="s">
        <v>53</v>
      </c>
    </row>
    <row r="3626" spans="1:20" hidden="1">
      <c r="A3626" s="7" t="s">
        <v>54</v>
      </c>
    </row>
    <row r="3627" spans="1:20">
      <c r="A3627" s="7" t="s">
        <v>116</v>
      </c>
      <c r="B3627" s="35"/>
      <c r="C3627" s="35"/>
      <c r="M3627" s="35"/>
    </row>
    <row r="3628" spans="1:20">
      <c r="B3628" s="35"/>
      <c r="C3628" s="35"/>
      <c r="D3628" s="76" t="s">
        <v>698</v>
      </c>
      <c r="E3628" s="77"/>
      <c r="F3628" s="77"/>
      <c r="G3628" s="77"/>
      <c r="H3628" s="77"/>
      <c r="I3628" s="78"/>
      <c r="J3628" s="78"/>
      <c r="K3628" s="78"/>
      <c r="L3628" s="78"/>
      <c r="M3628" s="79"/>
    </row>
    <row r="3629" spans="1:20">
      <c r="B3629" s="35"/>
      <c r="C3629" s="35"/>
      <c r="D3629" s="44"/>
      <c r="E3629" s="7"/>
      <c r="F3629" s="7"/>
      <c r="G3629" s="7"/>
      <c r="H3629" s="7"/>
      <c r="I3629" s="7"/>
      <c r="J3629" s="7"/>
      <c r="K3629" s="7"/>
      <c r="L3629" s="7"/>
      <c r="M3629" s="8"/>
    </row>
    <row r="3630" spans="1:20">
      <c r="B3630" s="35"/>
      <c r="C3630" s="35"/>
      <c r="D3630" s="80" t="s">
        <v>66</v>
      </c>
      <c r="E3630" s="81"/>
      <c r="F3630" s="81"/>
      <c r="G3630" s="81"/>
      <c r="H3630" s="81"/>
      <c r="I3630" s="82">
        <f>SUMIF(N3621:N3627, IF(N3620="","",N3620), M3621:M3627)</f>
        <v/>
      </c>
      <c r="J3630" s="82"/>
      <c r="K3630" s="82"/>
      <c r="L3630" s="82"/>
      <c r="M3630" s="83"/>
    </row>
    <row r="3631" spans="1:20" hidden="1">
      <c r="B3631" s="35"/>
      <c r="C3631" s="35"/>
      <c r="D3631" s="84" t="s">
        <v>67</v>
      </c>
      <c r="E3631" s="85"/>
      <c r="F3631" s="85"/>
      <c r="G3631" s="85"/>
      <c r="H3631" s="85"/>
      <c r="I3631" s="86">
        <f>ROUND(SUMIF(N3621:N3627, IF(N3620="","",N3620), M3621:M3627) * 0.2, 2)</f>
        <v/>
      </c>
      <c r="J3631" s="86"/>
      <c r="K3631" s="86"/>
      <c r="L3631" s="86"/>
      <c r="M3631" s="87"/>
    </row>
    <row r="3632" spans="1:20" hidden="1">
      <c r="B3632" s="35"/>
      <c r="C3632" s="35"/>
      <c r="D3632" s="80" t="s">
        <v>68</v>
      </c>
      <c r="E3632" s="81"/>
      <c r="F3632" s="81"/>
      <c r="G3632" s="81"/>
      <c r="H3632" s="81"/>
      <c r="I3632" s="82">
        <f>SUM(I3630:I3631)</f>
        <v/>
      </c>
      <c r="J3632" s="82"/>
      <c r="K3632" s="82"/>
      <c r="L3632" s="82"/>
      <c r="M3632" s="83"/>
    </row>
    <row r="3633" spans="1:20">
      <c r="A3633" s="7" t="s">
        <v>85</v>
      </c>
      <c r="B3633" s="35"/>
      <c r="C3633" s="35"/>
      <c r="M3633" s="35"/>
    </row>
    <row r="3634" spans="1:20">
      <c r="B3634" s="35"/>
      <c r="C3634" s="35"/>
      <c r="D3634" s="58" t="s">
        <v>843</v>
      </c>
      <c r="E3634" s="59"/>
      <c r="F3634" s="59"/>
      <c r="G3634" s="59"/>
      <c r="H3634" s="59"/>
      <c r="I3634" s="60"/>
      <c r="J3634" s="60"/>
      <c r="K3634" s="60"/>
      <c r="L3634" s="60"/>
      <c r="M3634" s="61"/>
    </row>
    <row r="3635" spans="1:20">
      <c r="B3635" s="35"/>
      <c r="C3635" s="35"/>
      <c r="D3635" s="44"/>
      <c r="E3635" s="7"/>
      <c r="F3635" s="7"/>
      <c r="G3635" s="7"/>
      <c r="H3635" s="7"/>
      <c r="I3635" s="7"/>
      <c r="J3635" s="7"/>
      <c r="K3635" s="7"/>
      <c r="L3635" s="7"/>
      <c r="M3635" s="8"/>
    </row>
    <row r="3636" spans="1:20">
      <c r="B3636" s="35"/>
      <c r="C3636" s="35"/>
      <c r="D3636" s="62" t="s">
        <v>66</v>
      </c>
      <c r="E3636" s="63"/>
      <c r="F3636" s="63"/>
      <c r="G3636" s="63"/>
      <c r="H3636" s="63"/>
      <c r="I3636" s="64">
        <f>SUMIF(N3432:N3633, IF(N3431="","",N3431), M3432:M3633)</f>
        <v/>
      </c>
      <c r="J3636" s="64"/>
      <c r="K3636" s="64"/>
      <c r="L3636" s="64"/>
      <c r="M3636" s="65"/>
    </row>
    <row r="3637" spans="1:20" hidden="1">
      <c r="B3637" s="35"/>
      <c r="C3637" s="35"/>
      <c r="D3637" s="66" t="s">
        <v>67</v>
      </c>
      <c r="E3637" s="67"/>
      <c r="F3637" s="67"/>
      <c r="G3637" s="67"/>
      <c r="H3637" s="67"/>
      <c r="I3637" s="68">
        <f>ROUND(SUMIF(N3432:N3633, IF(N3431="","",N3431), M3432:M3633) * 0.2, 2)</f>
        <v/>
      </c>
      <c r="J3637" s="68"/>
      <c r="K3637" s="68"/>
      <c r="L3637" s="68"/>
      <c r="M3637" s="69"/>
    </row>
    <row r="3638" spans="1:20" hidden="1">
      <c r="B3638" s="35"/>
      <c r="C3638" s="35"/>
      <c r="D3638" s="62" t="s">
        <v>68</v>
      </c>
      <c r="E3638" s="63"/>
      <c r="F3638" s="63"/>
      <c r="G3638" s="63"/>
      <c r="H3638" s="63"/>
      <c r="I3638" s="64">
        <f>SUM(I3636:I3637)</f>
        <v/>
      </c>
      <c r="J3638" s="64"/>
      <c r="K3638" s="64"/>
      <c r="L3638" s="64"/>
      <c r="M3638" s="65"/>
    </row>
    <row r="3639" spans="1:20" ht="15.6" customHeight="1">
      <c r="A3639" s="7">
        <v>4</v>
      </c>
      <c r="B3639" s="53" t="s">
        <v>879</v>
      </c>
      <c r="C3639" s="53"/>
      <c r="D3639" s="54" t="s">
        <v>880</v>
      </c>
      <c r="E3639" s="54"/>
      <c r="F3639" s="54"/>
      <c r="G3639" s="54"/>
      <c r="H3639" s="54"/>
      <c r="I3639" s="54"/>
      <c r="J3639" s="54"/>
      <c r="K3639" s="54"/>
      <c r="L3639" s="54"/>
      <c r="M3639" s="55"/>
      <c r="N3639" s="7"/>
    </row>
    <row r="3640" spans="1:20">
      <c r="A3640" s="7">
        <v>5</v>
      </c>
      <c r="B3640" s="73" t="s">
        <v>881</v>
      </c>
      <c r="C3640" s="73"/>
      <c r="D3640" s="74" t="s">
        <v>880</v>
      </c>
      <c r="E3640" s="74"/>
      <c r="F3640" s="74"/>
      <c r="G3640" s="74"/>
      <c r="H3640" s="74"/>
      <c r="I3640" s="74"/>
      <c r="J3640" s="74"/>
      <c r="K3640" s="74"/>
      <c r="L3640" s="74"/>
      <c r="M3640" s="75"/>
      <c r="N3640" s="7"/>
    </row>
    <row r="3641" spans="1:20" ht="20.4" customHeight="1">
      <c r="A3641" s="7">
        <v>9</v>
      </c>
      <c r="B3641" s="33" t="s">
        <v>882</v>
      </c>
      <c r="C3641" s="33"/>
      <c r="D3641" s="34" t="s">
        <v>883</v>
      </c>
      <c r="E3641" s="35"/>
      <c r="F3641" s="35"/>
      <c r="G3641" s="35"/>
      <c r="H3641" s="35"/>
      <c r="I3641" s="36" t="s">
        <v>14</v>
      </c>
      <c r="J3641" s="56">
        <v>165.95</v>
      </c>
      <c r="K3641" s="56"/>
      <c r="L3641" s="38"/>
      <c r="M3641" s="38">
        <f>IF(AND(J3641= "",K3641= ""), 0, ROUND(ROUND(L3641, 2) * ROUND(IF(K3641="",J3641,K3641),  2), 2))</f>
        <v/>
      </c>
      <c r="N3641" s="7"/>
      <c r="P3641" s="39">
        <v>0.2</v>
      </c>
      <c r="T3641" s="7">
        <v>1571</v>
      </c>
    </row>
    <row r="3642" spans="1:20" hidden="1">
      <c r="A3642" s="7" t="s">
        <v>50</v>
      </c>
    </row>
    <row r="3643" spans="1:20" hidden="1">
      <c r="A3643" s="7" t="s">
        <v>50</v>
      </c>
    </row>
    <row r="3644" spans="1:20" hidden="1">
      <c r="A3644" s="7" t="s">
        <v>50</v>
      </c>
    </row>
    <row r="3645" spans="1:20" hidden="1">
      <c r="A3645" s="7" t="s">
        <v>50</v>
      </c>
    </row>
    <row r="3646" spans="1:20" hidden="1">
      <c r="A3646" s="7" t="s">
        <v>50</v>
      </c>
    </row>
    <row r="3647" spans="1:20" hidden="1">
      <c r="A3647" s="7" t="s">
        <v>50</v>
      </c>
    </row>
    <row r="3648" spans="1:20" hidden="1">
      <c r="A3648" s="7" t="s">
        <v>51</v>
      </c>
    </row>
    <row r="3649" spans="1:20" hidden="1">
      <c r="A3649" s="7" t="s">
        <v>57</v>
      </c>
    </row>
    <row r="3650" spans="1:20" hidden="1">
      <c r="A3650" s="7" t="s">
        <v>52</v>
      </c>
    </row>
    <row r="3651" spans="1:20" hidden="1">
      <c r="A3651" s="7" t="s">
        <v>90</v>
      </c>
    </row>
    <row r="3652" spans="1:20" hidden="1">
      <c r="A3652" s="7" t="s">
        <v>264</v>
      </c>
    </row>
    <row r="3653" spans="1:20" hidden="1">
      <c r="A3653" s="7" t="s">
        <v>263</v>
      </c>
    </row>
    <row r="3654" spans="1:20" hidden="1">
      <c r="A3654" s="7" t="s">
        <v>238</v>
      </c>
    </row>
    <row r="3655" spans="1:20" hidden="1">
      <c r="A3655" s="7" t="s">
        <v>239</v>
      </c>
    </row>
    <row r="3656" spans="1:20" hidden="1">
      <c r="A3656" s="7" t="s">
        <v>276</v>
      </c>
    </row>
    <row r="3657" spans="1:20" hidden="1">
      <c r="A3657" s="7" t="s">
        <v>278</v>
      </c>
    </row>
    <row r="3658" spans="1:20" hidden="1">
      <c r="A3658" s="7" t="s">
        <v>360</v>
      </c>
    </row>
    <row r="3659" spans="1:20" hidden="1">
      <c r="A3659" s="7" t="s">
        <v>359</v>
      </c>
    </row>
    <row r="3660" spans="1:20" hidden="1">
      <c r="A3660" s="7" t="s">
        <v>361</v>
      </c>
    </row>
    <row r="3661" spans="1:20" hidden="1">
      <c r="A3661" s="7" t="s">
        <v>53</v>
      </c>
    </row>
    <row r="3662" spans="1:20" hidden="1">
      <c r="A3662" s="7" t="s">
        <v>54</v>
      </c>
    </row>
    <row r="3663" spans="1:20" ht="20.4" customHeight="1">
      <c r="A3663" s="7">
        <v>9</v>
      </c>
      <c r="B3663" s="33" t="s">
        <v>884</v>
      </c>
      <c r="C3663" s="33"/>
      <c r="D3663" s="34" t="s">
        <v>885</v>
      </c>
      <c r="E3663" s="35"/>
      <c r="F3663" s="35"/>
      <c r="G3663" s="35"/>
      <c r="H3663" s="35"/>
      <c r="I3663" s="36" t="s">
        <v>14</v>
      </c>
      <c r="J3663" s="56">
        <v>31.1</v>
      </c>
      <c r="K3663" s="56"/>
      <c r="L3663" s="38"/>
      <c r="M3663" s="38">
        <f>IF(AND(J3663= "",K3663= ""), 0, ROUND(ROUND(L3663, 2) * ROUND(IF(K3663="",J3663,K3663),  2), 2))</f>
        <v/>
      </c>
      <c r="N3663" s="7"/>
      <c r="P3663" s="39">
        <v>0.2</v>
      </c>
      <c r="T3663" s="7">
        <v>1571</v>
      </c>
    </row>
    <row r="3664" spans="1:20" hidden="1">
      <c r="A3664" s="7" t="s">
        <v>50</v>
      </c>
    </row>
    <row r="3665" spans="1:20" hidden="1">
      <c r="A3665" s="7" t="s">
        <v>50</v>
      </c>
    </row>
    <row r="3666" spans="1:20" hidden="1">
      <c r="A3666" s="7" t="s">
        <v>50</v>
      </c>
    </row>
    <row r="3667" spans="1:20" hidden="1">
      <c r="A3667" s="7" t="s">
        <v>50</v>
      </c>
    </row>
    <row r="3668" spans="1:20" hidden="1">
      <c r="A3668" s="7" t="s">
        <v>50</v>
      </c>
    </row>
    <row r="3669" spans="1:20" hidden="1">
      <c r="A3669" s="7" t="s">
        <v>50</v>
      </c>
    </row>
    <row r="3670" spans="1:20" hidden="1">
      <c r="A3670" s="7" t="s">
        <v>51</v>
      </c>
    </row>
    <row r="3671" spans="1:20" hidden="1">
      <c r="A3671" s="7" t="s">
        <v>57</v>
      </c>
    </row>
    <row r="3672" spans="1:20" hidden="1">
      <c r="A3672" s="7" t="s">
        <v>52</v>
      </c>
    </row>
    <row r="3673" spans="1:20" hidden="1">
      <c r="A3673" s="7" t="s">
        <v>240</v>
      </c>
    </row>
    <row r="3674" spans="1:20" hidden="1">
      <c r="A3674" s="7" t="s">
        <v>265</v>
      </c>
    </row>
    <row r="3675" spans="1:20" hidden="1">
      <c r="A3675" s="7" t="s">
        <v>277</v>
      </c>
    </row>
    <row r="3676" spans="1:20" hidden="1">
      <c r="A3676" s="7" t="s">
        <v>53</v>
      </c>
    </row>
    <row r="3677" spans="1:20" hidden="1">
      <c r="A3677" s="7" t="s">
        <v>54</v>
      </c>
    </row>
    <row r="3678" spans="1:20" ht="20.4" customHeight="1">
      <c r="A3678" s="7">
        <v>9</v>
      </c>
      <c r="B3678" s="33" t="s">
        <v>886</v>
      </c>
      <c r="C3678" s="33"/>
      <c r="D3678" s="34" t="s">
        <v>887</v>
      </c>
      <c r="E3678" s="35"/>
      <c r="F3678" s="35"/>
      <c r="G3678" s="35"/>
      <c r="H3678" s="35"/>
      <c r="I3678" s="36" t="s">
        <v>14</v>
      </c>
      <c r="J3678" s="56">
        <v>30</v>
      </c>
      <c r="K3678" s="56"/>
      <c r="L3678" s="38"/>
      <c r="M3678" s="38">
        <f>IF(AND(J3678= "",K3678= ""), 0, ROUND(ROUND(L3678, 2) * ROUND(IF(K3678="",J3678,K3678),  2), 2))</f>
        <v/>
      </c>
      <c r="N3678" s="7"/>
      <c r="P3678" s="39">
        <v>0.2</v>
      </c>
      <c r="T3678" s="7">
        <v>1571</v>
      </c>
    </row>
    <row r="3679" spans="1:20" hidden="1">
      <c r="A3679" s="7" t="s">
        <v>50</v>
      </c>
    </row>
    <row r="3680" spans="1:20" hidden="1">
      <c r="A3680" s="7" t="s">
        <v>50</v>
      </c>
    </row>
    <row r="3681" spans="1:20" hidden="1">
      <c r="A3681" s="7" t="s">
        <v>50</v>
      </c>
    </row>
    <row r="3682" spans="1:20" hidden="1">
      <c r="A3682" s="7" t="s">
        <v>50</v>
      </c>
    </row>
    <row r="3683" spans="1:20" hidden="1">
      <c r="A3683" s="7" t="s">
        <v>50</v>
      </c>
    </row>
    <row r="3684" spans="1:20" hidden="1">
      <c r="A3684" s="7" t="s">
        <v>50</v>
      </c>
    </row>
    <row r="3685" spans="1:20" hidden="1">
      <c r="A3685" s="7" t="s">
        <v>51</v>
      </c>
    </row>
    <row r="3686" spans="1:20" hidden="1">
      <c r="A3686" s="7" t="s">
        <v>57</v>
      </c>
    </row>
    <row r="3687" spans="1:20" hidden="1">
      <c r="A3687" s="7" t="s">
        <v>53</v>
      </c>
    </row>
    <row r="3688" spans="1:20" hidden="1">
      <c r="A3688" s="7" t="s">
        <v>54</v>
      </c>
    </row>
    <row r="3689" spans="1:20">
      <c r="A3689" s="7" t="s">
        <v>116</v>
      </c>
      <c r="B3689" s="35"/>
      <c r="C3689" s="35"/>
      <c r="M3689" s="35"/>
    </row>
    <row r="3690" spans="1:20">
      <c r="B3690" s="35"/>
      <c r="C3690" s="35"/>
      <c r="D3690" s="76" t="s">
        <v>880</v>
      </c>
      <c r="E3690" s="77"/>
      <c r="F3690" s="77"/>
      <c r="G3690" s="77"/>
      <c r="H3690" s="77"/>
      <c r="I3690" s="78"/>
      <c r="J3690" s="78"/>
      <c r="K3690" s="78"/>
      <c r="L3690" s="78"/>
      <c r="M3690" s="79"/>
    </row>
    <row r="3691" spans="1:20">
      <c r="B3691" s="35"/>
      <c r="C3691" s="35"/>
      <c r="D3691" s="44"/>
      <c r="E3691" s="7"/>
      <c r="F3691" s="7"/>
      <c r="G3691" s="7"/>
      <c r="H3691" s="7"/>
      <c r="I3691" s="7"/>
      <c r="J3691" s="7"/>
      <c r="K3691" s="7"/>
      <c r="L3691" s="7"/>
      <c r="M3691" s="8"/>
    </row>
    <row r="3692" spans="1:20">
      <c r="B3692" s="35"/>
      <c r="C3692" s="35"/>
      <c r="D3692" s="80" t="s">
        <v>66</v>
      </c>
      <c r="E3692" s="81"/>
      <c r="F3692" s="81"/>
      <c r="G3692" s="81"/>
      <c r="H3692" s="81"/>
      <c r="I3692" s="82">
        <f>SUMIF(N3641:N3689, IF(N3640="","",N3640), M3641:M3689)</f>
        <v/>
      </c>
      <c r="J3692" s="82"/>
      <c r="K3692" s="82"/>
      <c r="L3692" s="82"/>
      <c r="M3692" s="83"/>
    </row>
    <row r="3693" spans="1:20" hidden="1">
      <c r="B3693" s="35"/>
      <c r="C3693" s="35"/>
      <c r="D3693" s="84" t="s">
        <v>67</v>
      </c>
      <c r="E3693" s="85"/>
      <c r="F3693" s="85"/>
      <c r="G3693" s="85"/>
      <c r="H3693" s="85"/>
      <c r="I3693" s="86">
        <f>ROUND(SUMIF(N3641:N3689, IF(N3640="","",N3640), M3641:M3689) * 0.2, 2)</f>
        <v/>
      </c>
      <c r="J3693" s="86"/>
      <c r="K3693" s="86"/>
      <c r="L3693" s="86"/>
      <c r="M3693" s="87"/>
    </row>
    <row r="3694" spans="1:20" hidden="1">
      <c r="B3694" s="35"/>
      <c r="C3694" s="35"/>
      <c r="D3694" s="80" t="s">
        <v>68</v>
      </c>
      <c r="E3694" s="81"/>
      <c r="F3694" s="81"/>
      <c r="G3694" s="81"/>
      <c r="H3694" s="81"/>
      <c r="I3694" s="82">
        <f>SUM(I3692:I3693)</f>
        <v/>
      </c>
      <c r="J3694" s="82"/>
      <c r="K3694" s="82"/>
      <c r="L3694" s="82"/>
      <c r="M3694" s="83"/>
    </row>
    <row r="3695" spans="1:20" ht="27.6" customHeight="1">
      <c r="A3695" s="7">
        <v>5</v>
      </c>
      <c r="B3695" s="73" t="s">
        <v>888</v>
      </c>
      <c r="C3695" s="73"/>
      <c r="D3695" s="74" t="s">
        <v>889</v>
      </c>
      <c r="E3695" s="74"/>
      <c r="F3695" s="74"/>
      <c r="G3695" s="74"/>
      <c r="H3695" s="74"/>
      <c r="I3695" s="74"/>
      <c r="J3695" s="74"/>
      <c r="K3695" s="74"/>
      <c r="L3695" s="74"/>
      <c r="M3695" s="75"/>
      <c r="N3695" s="7"/>
    </row>
    <row r="3696" spans="1:20" ht="20.4" customHeight="1">
      <c r="A3696" s="7">
        <v>9</v>
      </c>
      <c r="B3696" s="33" t="s">
        <v>890</v>
      </c>
      <c r="C3696" s="33"/>
      <c r="D3696" s="34" t="s">
        <v>885</v>
      </c>
      <c r="E3696" s="35"/>
      <c r="F3696" s="35"/>
      <c r="G3696" s="35"/>
      <c r="H3696" s="35"/>
      <c r="I3696" s="36" t="s">
        <v>14</v>
      </c>
      <c r="J3696" s="56">
        <v>63</v>
      </c>
      <c r="K3696" s="56"/>
      <c r="L3696" s="38"/>
      <c r="M3696" s="38">
        <f>IF(AND(J3696= "",K3696= ""), 0, ROUND(ROUND(L3696, 2) * ROUND(IF(K3696="",J3696,K3696),  2), 2))</f>
        <v/>
      </c>
      <c r="N3696" s="7"/>
      <c r="P3696" s="39">
        <v>0.2</v>
      </c>
      <c r="T3696" s="7">
        <v>1571</v>
      </c>
    </row>
    <row r="3697" spans="1:13" hidden="1">
      <c r="A3697" s="7" t="s">
        <v>50</v>
      </c>
    </row>
    <row r="3698" spans="1:13" hidden="1">
      <c r="A3698" s="7" t="s">
        <v>50</v>
      </c>
    </row>
    <row r="3699" spans="1:13" hidden="1">
      <c r="A3699" s="7" t="s">
        <v>50</v>
      </c>
    </row>
    <row r="3700" spans="1:13" hidden="1">
      <c r="A3700" s="7" t="s">
        <v>50</v>
      </c>
    </row>
    <row r="3701" spans="1:13" hidden="1">
      <c r="A3701" s="7" t="s">
        <v>50</v>
      </c>
    </row>
    <row r="3702" spans="1:13" hidden="1">
      <c r="A3702" s="7" t="s">
        <v>50</v>
      </c>
    </row>
    <row r="3703" spans="1:13" hidden="1">
      <c r="A3703" s="7" t="s">
        <v>51</v>
      </c>
    </row>
    <row r="3704" spans="1:13" hidden="1">
      <c r="A3704" s="7" t="s">
        <v>57</v>
      </c>
    </row>
    <row r="3705" spans="1:13" hidden="1">
      <c r="A3705" s="7" t="s">
        <v>237</v>
      </c>
    </row>
    <row r="3706" spans="1:13" hidden="1">
      <c r="A3706" s="7" t="s">
        <v>275</v>
      </c>
    </row>
    <row r="3707" spans="1:13" hidden="1">
      <c r="A3707" s="7" t="s">
        <v>53</v>
      </c>
    </row>
    <row r="3708" spans="1:13" hidden="1">
      <c r="A3708" s="7" t="s">
        <v>54</v>
      </c>
    </row>
    <row r="3709" spans="1:13">
      <c r="A3709" s="7" t="s">
        <v>116</v>
      </c>
      <c r="B3709" s="35"/>
      <c r="C3709" s="35"/>
      <c r="M3709" s="35"/>
    </row>
    <row r="3710" spans="1:13" ht="26.4" customHeight="1">
      <c r="B3710" s="35"/>
      <c r="C3710" s="35"/>
      <c r="D3710" s="76" t="s">
        <v>889</v>
      </c>
      <c r="E3710" s="77"/>
      <c r="F3710" s="77"/>
      <c r="G3710" s="77"/>
      <c r="H3710" s="77"/>
      <c r="I3710" s="78"/>
      <c r="J3710" s="78"/>
      <c r="K3710" s="78"/>
      <c r="L3710" s="78"/>
      <c r="M3710" s="79"/>
    </row>
    <row r="3711" spans="1:13">
      <c r="B3711" s="35"/>
      <c r="C3711" s="35"/>
      <c r="D3711" s="44"/>
      <c r="E3711" s="7"/>
      <c r="F3711" s="7"/>
      <c r="G3711" s="7"/>
      <c r="H3711" s="7"/>
      <c r="I3711" s="7"/>
      <c r="J3711" s="7"/>
      <c r="K3711" s="7"/>
      <c r="L3711" s="7"/>
      <c r="M3711" s="8"/>
    </row>
    <row r="3712" spans="1:13">
      <c r="B3712" s="35"/>
      <c r="C3712" s="35"/>
      <c r="D3712" s="80" t="s">
        <v>66</v>
      </c>
      <c r="E3712" s="81"/>
      <c r="F3712" s="81"/>
      <c r="G3712" s="81"/>
      <c r="H3712" s="81"/>
      <c r="I3712" s="82">
        <f>SUMIF(N3696:N3709, IF(N3695="","",N3695), M3696:M3709)</f>
        <v/>
      </c>
      <c r="J3712" s="82"/>
      <c r="K3712" s="82"/>
      <c r="L3712" s="82"/>
      <c r="M3712" s="83"/>
    </row>
    <row r="3713" spans="1:20" hidden="1">
      <c r="B3713" s="35"/>
      <c r="C3713" s="35"/>
      <c r="D3713" s="84" t="s">
        <v>67</v>
      </c>
      <c r="E3713" s="85"/>
      <c r="F3713" s="85"/>
      <c r="G3713" s="85"/>
      <c r="H3713" s="85"/>
      <c r="I3713" s="86">
        <f>ROUND(SUMIF(N3696:N3709, IF(N3695="","",N3695), M3696:M3709) * 0.2, 2)</f>
        <v/>
      </c>
      <c r="J3713" s="86"/>
      <c r="K3713" s="86"/>
      <c r="L3713" s="86"/>
      <c r="M3713" s="87"/>
    </row>
    <row r="3714" spans="1:20" hidden="1">
      <c r="B3714" s="35"/>
      <c r="C3714" s="35"/>
      <c r="D3714" s="80" t="s">
        <v>68</v>
      </c>
      <c r="E3714" s="81"/>
      <c r="F3714" s="81"/>
      <c r="G3714" s="81"/>
      <c r="H3714" s="81"/>
      <c r="I3714" s="82">
        <f>SUM(I3712:I3713)</f>
        <v/>
      </c>
      <c r="J3714" s="82"/>
      <c r="K3714" s="82"/>
      <c r="L3714" s="82"/>
      <c r="M3714" s="83"/>
    </row>
    <row r="3715" spans="1:20">
      <c r="A3715" s="7" t="s">
        <v>85</v>
      </c>
      <c r="B3715" s="35"/>
      <c r="C3715" s="35"/>
      <c r="M3715" s="35"/>
    </row>
    <row r="3716" spans="1:20">
      <c r="B3716" s="35"/>
      <c r="C3716" s="35"/>
      <c r="D3716" s="58" t="s">
        <v>880</v>
      </c>
      <c r="E3716" s="59"/>
      <c r="F3716" s="59"/>
      <c r="G3716" s="59"/>
      <c r="H3716" s="59"/>
      <c r="I3716" s="60"/>
      <c r="J3716" s="60"/>
      <c r="K3716" s="60"/>
      <c r="L3716" s="60"/>
      <c r="M3716" s="61"/>
    </row>
    <row r="3717" spans="1:20">
      <c r="B3717" s="35"/>
      <c r="C3717" s="35"/>
      <c r="D3717" s="44"/>
      <c r="E3717" s="7"/>
      <c r="F3717" s="7"/>
      <c r="G3717" s="7"/>
      <c r="H3717" s="7"/>
      <c r="I3717" s="7"/>
      <c r="J3717" s="7"/>
      <c r="K3717" s="7"/>
      <c r="L3717" s="7"/>
      <c r="M3717" s="8"/>
    </row>
    <row r="3718" spans="1:20">
      <c r="B3718" s="35"/>
      <c r="C3718" s="35"/>
      <c r="D3718" s="62" t="s">
        <v>66</v>
      </c>
      <c r="E3718" s="63"/>
      <c r="F3718" s="63"/>
      <c r="G3718" s="63"/>
      <c r="H3718" s="63"/>
      <c r="I3718" s="64">
        <f>SUMIF(N3640:N3715, IF(N3639="","",N3639), M3640:M3715)</f>
        <v/>
      </c>
      <c r="J3718" s="64"/>
      <c r="K3718" s="64"/>
      <c r="L3718" s="64"/>
      <c r="M3718" s="65"/>
    </row>
    <row r="3719" spans="1:20" hidden="1">
      <c r="B3719" s="35"/>
      <c r="C3719" s="35"/>
      <c r="D3719" s="66" t="s">
        <v>67</v>
      </c>
      <c r="E3719" s="67"/>
      <c r="F3719" s="67"/>
      <c r="G3719" s="67"/>
      <c r="H3719" s="67"/>
      <c r="I3719" s="68">
        <f>ROUND(SUMIF(N3640:N3715, IF(N3639="","",N3639), M3640:M3715) * 0.2, 2)</f>
        <v/>
      </c>
      <c r="J3719" s="68"/>
      <c r="K3719" s="68"/>
      <c r="L3719" s="68"/>
      <c r="M3719" s="69"/>
    </row>
    <row r="3720" spans="1:20" hidden="1">
      <c r="B3720" s="35"/>
      <c r="C3720" s="35"/>
      <c r="D3720" s="62" t="s">
        <v>68</v>
      </c>
      <c r="E3720" s="63"/>
      <c r="F3720" s="63"/>
      <c r="G3720" s="63"/>
      <c r="H3720" s="63"/>
      <c r="I3720" s="64">
        <f>SUM(I3718:I3719)</f>
        <v/>
      </c>
      <c r="J3720" s="64"/>
      <c r="K3720" s="64"/>
      <c r="L3720" s="64"/>
      <c r="M3720" s="65"/>
    </row>
    <row r="3721" spans="1:20" ht="15.6" customHeight="1">
      <c r="A3721" s="7">
        <v>4</v>
      </c>
      <c r="B3721" s="53" t="s">
        <v>891</v>
      </c>
      <c r="C3721" s="53"/>
      <c r="D3721" s="54" t="s">
        <v>892</v>
      </c>
      <c r="E3721" s="54"/>
      <c r="F3721" s="54"/>
      <c r="G3721" s="54"/>
      <c r="H3721" s="54"/>
      <c r="I3721" s="54"/>
      <c r="J3721" s="54"/>
      <c r="K3721" s="54"/>
      <c r="L3721" s="54"/>
      <c r="M3721" s="55"/>
      <c r="N3721" s="7"/>
    </row>
    <row r="3722" spans="1:20">
      <c r="A3722" s="7">
        <v>5</v>
      </c>
      <c r="B3722" s="73" t="s">
        <v>893</v>
      </c>
      <c r="C3722" s="73"/>
      <c r="D3722" s="74" t="s">
        <v>894</v>
      </c>
      <c r="E3722" s="74"/>
      <c r="F3722" s="74"/>
      <c r="G3722" s="74"/>
      <c r="H3722" s="74"/>
      <c r="I3722" s="74"/>
      <c r="J3722" s="74"/>
      <c r="K3722" s="74"/>
      <c r="L3722" s="74"/>
      <c r="M3722" s="75"/>
      <c r="N3722" s="7"/>
    </row>
    <row r="3723" spans="1:20">
      <c r="A3723" s="7">
        <v>8</v>
      </c>
      <c r="B3723" s="33" t="s">
        <v>895</v>
      </c>
      <c r="C3723" s="33"/>
      <c r="D3723" s="88" t="s">
        <v>896</v>
      </c>
      <c r="E3723" s="88"/>
      <c r="F3723" s="88"/>
      <c r="G3723" s="88"/>
      <c r="H3723" s="88"/>
      <c r="M3723" s="89"/>
      <c r="N3723" s="7"/>
    </row>
    <row r="3724" spans="1:20">
      <c r="A3724" s="7">
        <v>9</v>
      </c>
      <c r="B3724" s="33" t="s">
        <v>897</v>
      </c>
      <c r="C3724" s="33"/>
      <c r="D3724" s="34" t="s">
        <v>898</v>
      </c>
      <c r="E3724" s="35"/>
      <c r="F3724" s="35"/>
      <c r="G3724" s="35"/>
      <c r="H3724" s="35"/>
      <c r="I3724" s="36" t="s">
        <v>14</v>
      </c>
      <c r="J3724" s="56">
        <v>501.63</v>
      </c>
      <c r="K3724" s="56"/>
      <c r="L3724" s="38"/>
      <c r="M3724" s="38">
        <f>IF(AND(J3724= "",K3724= ""), 0, ROUND(ROUND(L3724, 2) * ROUND(IF(K3724="",J3724,K3724),  2), 2))</f>
        <v/>
      </c>
      <c r="N3724" s="7"/>
      <c r="P3724" s="39">
        <v>0.2</v>
      </c>
      <c r="T3724" s="7">
        <v>1571</v>
      </c>
    </row>
    <row r="3725" spans="1:20" hidden="1">
      <c r="A3725" s="7" t="s">
        <v>50</v>
      </c>
    </row>
    <row r="3726" spans="1:20" hidden="1">
      <c r="A3726" s="7" t="s">
        <v>50</v>
      </c>
    </row>
    <row r="3727" spans="1:20" hidden="1">
      <c r="A3727" s="7" t="s">
        <v>50</v>
      </c>
    </row>
    <row r="3728" spans="1:20" hidden="1">
      <c r="A3728" s="7" t="s">
        <v>51</v>
      </c>
    </row>
    <row r="3729" spans="1:1" hidden="1">
      <c r="A3729" s="7" t="s">
        <v>57</v>
      </c>
    </row>
    <row r="3730" spans="1:1" hidden="1">
      <c r="A3730" s="7" t="s">
        <v>52</v>
      </c>
    </row>
    <row r="3731" spans="1:1" hidden="1">
      <c r="A3731" s="7" t="s">
        <v>90</v>
      </c>
    </row>
    <row r="3732" spans="1:1" hidden="1">
      <c r="A3732" s="7" t="s">
        <v>237</v>
      </c>
    </row>
    <row r="3733" spans="1:1" hidden="1">
      <c r="A3733" s="7" t="s">
        <v>238</v>
      </c>
    </row>
    <row r="3734" spans="1:1" hidden="1">
      <c r="A3734" s="7" t="s">
        <v>899</v>
      </c>
    </row>
    <row r="3735" spans="1:1" hidden="1">
      <c r="A3735" s="7" t="s">
        <v>239</v>
      </c>
    </row>
    <row r="3736" spans="1:1" hidden="1">
      <c r="A3736" s="7" t="s">
        <v>265</v>
      </c>
    </row>
    <row r="3737" spans="1:1" hidden="1">
      <c r="A3737" s="7" t="s">
        <v>278</v>
      </c>
    </row>
    <row r="3738" spans="1:1" hidden="1">
      <c r="A3738" s="7" t="s">
        <v>240</v>
      </c>
    </row>
    <row r="3739" spans="1:1" hidden="1">
      <c r="A3739" s="7" t="s">
        <v>900</v>
      </c>
    </row>
    <row r="3740" spans="1:1" hidden="1">
      <c r="A3740" s="7" t="s">
        <v>360</v>
      </c>
    </row>
    <row r="3741" spans="1:1" hidden="1">
      <c r="A3741" s="7" t="s">
        <v>264</v>
      </c>
    </row>
    <row r="3742" spans="1:1" hidden="1">
      <c r="A3742" s="7" t="s">
        <v>263</v>
      </c>
    </row>
    <row r="3743" spans="1:1" hidden="1">
      <c r="A3743" s="7" t="s">
        <v>901</v>
      </c>
    </row>
    <row r="3744" spans="1:1" hidden="1">
      <c r="A3744" s="7" t="s">
        <v>275</v>
      </c>
    </row>
    <row r="3745" spans="1:1" hidden="1">
      <c r="A3745" s="7" t="s">
        <v>902</v>
      </c>
    </row>
    <row r="3746" spans="1:1" hidden="1">
      <c r="A3746" s="7" t="s">
        <v>903</v>
      </c>
    </row>
    <row r="3747" spans="1:1" hidden="1">
      <c r="A3747" s="7" t="s">
        <v>904</v>
      </c>
    </row>
    <row r="3748" spans="1:1" hidden="1">
      <c r="A3748" s="7" t="s">
        <v>276</v>
      </c>
    </row>
    <row r="3749" spans="1:1" hidden="1">
      <c r="A3749" s="7" t="s">
        <v>359</v>
      </c>
    </row>
    <row r="3750" spans="1:1" hidden="1">
      <c r="A3750" s="7" t="s">
        <v>361</v>
      </c>
    </row>
    <row r="3751" spans="1:1" hidden="1">
      <c r="A3751" s="7" t="s">
        <v>362</v>
      </c>
    </row>
    <row r="3752" spans="1:1" hidden="1">
      <c r="A3752" s="7" t="s">
        <v>363</v>
      </c>
    </row>
    <row r="3753" spans="1:1" hidden="1">
      <c r="A3753" s="7" t="s">
        <v>364</v>
      </c>
    </row>
    <row r="3754" spans="1:1" hidden="1">
      <c r="A3754" s="7" t="s">
        <v>905</v>
      </c>
    </row>
    <row r="3755" spans="1:1" hidden="1">
      <c r="A3755" s="7" t="s">
        <v>906</v>
      </c>
    </row>
    <row r="3756" spans="1:1" hidden="1">
      <c r="A3756" s="7" t="s">
        <v>365</v>
      </c>
    </row>
    <row r="3757" spans="1:1" hidden="1">
      <c r="A3757" s="7" t="s">
        <v>854</v>
      </c>
    </row>
    <row r="3758" spans="1:1" hidden="1">
      <c r="A3758" s="7" t="s">
        <v>870</v>
      </c>
    </row>
    <row r="3759" spans="1:1" hidden="1">
      <c r="A3759" s="7" t="s">
        <v>907</v>
      </c>
    </row>
    <row r="3760" spans="1:1" hidden="1">
      <c r="A3760" s="7" t="s">
        <v>908</v>
      </c>
    </row>
    <row r="3761" spans="1:1" hidden="1">
      <c r="A3761" s="7" t="s">
        <v>909</v>
      </c>
    </row>
    <row r="3762" spans="1:1" hidden="1">
      <c r="A3762" s="7" t="s">
        <v>910</v>
      </c>
    </row>
    <row r="3763" spans="1:1" hidden="1">
      <c r="A3763" s="7" t="s">
        <v>911</v>
      </c>
    </row>
    <row r="3764" spans="1:1" hidden="1">
      <c r="A3764" s="7" t="s">
        <v>912</v>
      </c>
    </row>
    <row r="3765" spans="1:1" hidden="1">
      <c r="A3765" s="7" t="s">
        <v>277</v>
      </c>
    </row>
    <row r="3766" spans="1:1" hidden="1">
      <c r="A3766" s="7" t="s">
        <v>913</v>
      </c>
    </row>
    <row r="3767" spans="1:1" hidden="1">
      <c r="A3767" s="7" t="s">
        <v>914</v>
      </c>
    </row>
    <row r="3768" spans="1:1" hidden="1">
      <c r="A3768" s="7" t="s">
        <v>915</v>
      </c>
    </row>
    <row r="3769" spans="1:1" hidden="1">
      <c r="A3769" s="7" t="s">
        <v>916</v>
      </c>
    </row>
    <row r="3770" spans="1:1" hidden="1">
      <c r="A3770" s="7" t="s">
        <v>917</v>
      </c>
    </row>
    <row r="3771" spans="1:1" hidden="1">
      <c r="A3771" s="7" t="s">
        <v>918</v>
      </c>
    </row>
    <row r="3772" spans="1:1" hidden="1">
      <c r="A3772" s="7" t="s">
        <v>919</v>
      </c>
    </row>
    <row r="3773" spans="1:1" hidden="1">
      <c r="A3773" s="7" t="s">
        <v>920</v>
      </c>
    </row>
    <row r="3774" spans="1:1" hidden="1">
      <c r="A3774" s="7" t="s">
        <v>921</v>
      </c>
    </row>
    <row r="3775" spans="1:1" hidden="1">
      <c r="A3775" s="7" t="s">
        <v>922</v>
      </c>
    </row>
    <row r="3776" spans="1:1" hidden="1">
      <c r="A3776" s="7" t="s">
        <v>923</v>
      </c>
    </row>
    <row r="3777" spans="1:1" hidden="1">
      <c r="A3777" s="7" t="s">
        <v>924</v>
      </c>
    </row>
    <row r="3778" spans="1:1" hidden="1">
      <c r="A3778" s="7" t="s">
        <v>925</v>
      </c>
    </row>
    <row r="3779" spans="1:1" hidden="1">
      <c r="A3779" s="7" t="s">
        <v>926</v>
      </c>
    </row>
    <row r="3780" spans="1:1" hidden="1">
      <c r="A3780" s="7" t="s">
        <v>927</v>
      </c>
    </row>
    <row r="3781" spans="1:1" hidden="1">
      <c r="A3781" s="7" t="s">
        <v>928</v>
      </c>
    </row>
    <row r="3782" spans="1:1" hidden="1">
      <c r="A3782" s="7" t="s">
        <v>929</v>
      </c>
    </row>
    <row r="3783" spans="1:1" hidden="1">
      <c r="A3783" s="7" t="s">
        <v>930</v>
      </c>
    </row>
    <row r="3784" spans="1:1" hidden="1">
      <c r="A3784" s="7" t="s">
        <v>931</v>
      </c>
    </row>
    <row r="3785" spans="1:1" hidden="1">
      <c r="A3785" s="7" t="s">
        <v>932</v>
      </c>
    </row>
    <row r="3786" spans="1:1" hidden="1">
      <c r="A3786" s="7" t="s">
        <v>933</v>
      </c>
    </row>
    <row r="3787" spans="1:1" hidden="1">
      <c r="A3787" s="7" t="s">
        <v>934</v>
      </c>
    </row>
    <row r="3788" spans="1:1" hidden="1">
      <c r="A3788" s="7" t="s">
        <v>935</v>
      </c>
    </row>
    <row r="3789" spans="1:1" hidden="1">
      <c r="A3789" s="7" t="s">
        <v>936</v>
      </c>
    </row>
    <row r="3790" spans="1:1" hidden="1">
      <c r="A3790" s="7" t="s">
        <v>937</v>
      </c>
    </row>
    <row r="3791" spans="1:1" hidden="1">
      <c r="A3791" s="7" t="s">
        <v>938</v>
      </c>
    </row>
    <row r="3792" spans="1:1" hidden="1">
      <c r="A3792" s="7" t="s">
        <v>939</v>
      </c>
    </row>
    <row r="3793" spans="1:1" hidden="1">
      <c r="A3793" s="7" t="s">
        <v>940</v>
      </c>
    </row>
    <row r="3794" spans="1:1" hidden="1">
      <c r="A3794" s="7" t="s">
        <v>941</v>
      </c>
    </row>
    <row r="3795" spans="1:1" hidden="1">
      <c r="A3795" s="7" t="s">
        <v>942</v>
      </c>
    </row>
    <row r="3796" spans="1:1" hidden="1">
      <c r="A3796" s="7" t="s">
        <v>943</v>
      </c>
    </row>
    <row r="3797" spans="1:1" hidden="1">
      <c r="A3797" s="7" t="s">
        <v>944</v>
      </c>
    </row>
    <row r="3798" spans="1:1" hidden="1">
      <c r="A3798" s="7" t="s">
        <v>945</v>
      </c>
    </row>
    <row r="3799" spans="1:1" hidden="1">
      <c r="A3799" s="7" t="s">
        <v>946</v>
      </c>
    </row>
    <row r="3800" spans="1:1" hidden="1">
      <c r="A3800" s="7" t="s">
        <v>947</v>
      </c>
    </row>
    <row r="3801" spans="1:1" hidden="1">
      <c r="A3801" s="7" t="s">
        <v>948</v>
      </c>
    </row>
    <row r="3802" spans="1:1" hidden="1">
      <c r="A3802" s="7" t="s">
        <v>949</v>
      </c>
    </row>
    <row r="3803" spans="1:1" hidden="1">
      <c r="A3803" s="7" t="s">
        <v>950</v>
      </c>
    </row>
    <row r="3804" spans="1:1" hidden="1">
      <c r="A3804" s="7" t="s">
        <v>951</v>
      </c>
    </row>
    <row r="3805" spans="1:1" hidden="1">
      <c r="A3805" s="7" t="s">
        <v>952</v>
      </c>
    </row>
    <row r="3806" spans="1:1" hidden="1">
      <c r="A3806" s="7" t="s">
        <v>953</v>
      </c>
    </row>
    <row r="3807" spans="1:1" hidden="1">
      <c r="A3807" s="7" t="s">
        <v>954</v>
      </c>
    </row>
    <row r="3808" spans="1:1" hidden="1">
      <c r="A3808" s="7" t="s">
        <v>53</v>
      </c>
    </row>
    <row r="3809" spans="1:20" hidden="1">
      <c r="A3809" s="7" t="s">
        <v>53</v>
      </c>
    </row>
    <row r="3810" spans="1:20" hidden="1">
      <c r="A3810" s="7" t="s">
        <v>54</v>
      </c>
    </row>
    <row r="3811" spans="1:20">
      <c r="A3811" s="7">
        <v>9</v>
      </c>
      <c r="B3811" s="33" t="s">
        <v>955</v>
      </c>
      <c r="C3811" s="33"/>
      <c r="D3811" s="34" t="s">
        <v>956</v>
      </c>
      <c r="E3811" s="35"/>
      <c r="F3811" s="35"/>
      <c r="G3811" s="35"/>
      <c r="H3811" s="35"/>
      <c r="I3811" s="36" t="s">
        <v>14</v>
      </c>
      <c r="J3811" s="56">
        <v>30</v>
      </c>
      <c r="K3811" s="56"/>
      <c r="L3811" s="38"/>
      <c r="M3811" s="38">
        <f>IF(AND(J3811= "",K3811= ""), 0, ROUND(ROUND(L3811, 2) * ROUND(IF(K3811="",J3811,K3811),  2), 2))</f>
        <v/>
      </c>
      <c r="N3811" s="7"/>
      <c r="P3811" s="39">
        <v>0.2</v>
      </c>
      <c r="T3811" s="7">
        <v>1571</v>
      </c>
    </row>
    <row r="3812" spans="1:20" hidden="1">
      <c r="A3812" s="7" t="s">
        <v>50</v>
      </c>
    </row>
    <row r="3813" spans="1:20" hidden="1">
      <c r="A3813" s="7" t="s">
        <v>50</v>
      </c>
    </row>
    <row r="3814" spans="1:20" hidden="1">
      <c r="A3814" s="7" t="s">
        <v>50</v>
      </c>
    </row>
    <row r="3815" spans="1:20" hidden="1">
      <c r="A3815" s="7" t="s">
        <v>51</v>
      </c>
    </row>
    <row r="3816" spans="1:20" hidden="1">
      <c r="A3816" s="7" t="s">
        <v>57</v>
      </c>
    </row>
    <row r="3817" spans="1:20" hidden="1">
      <c r="A3817" s="7" t="s">
        <v>53</v>
      </c>
    </row>
    <row r="3818" spans="1:20" hidden="1">
      <c r="A3818" s="7" t="s">
        <v>54</v>
      </c>
    </row>
    <row r="3819" spans="1:20" hidden="1">
      <c r="A3819" s="7" t="s">
        <v>133</v>
      </c>
    </row>
    <row r="3820" spans="1:20">
      <c r="A3820" s="7">
        <v>8</v>
      </c>
      <c r="B3820" s="33" t="s">
        <v>957</v>
      </c>
      <c r="C3820" s="33"/>
      <c r="D3820" s="88" t="s">
        <v>958</v>
      </c>
      <c r="E3820" s="88"/>
      <c r="F3820" s="88"/>
      <c r="G3820" s="88"/>
      <c r="H3820" s="88"/>
      <c r="M3820" s="89"/>
      <c r="N3820" s="7"/>
    </row>
    <row r="3821" spans="1:20">
      <c r="A3821" s="7">
        <v>9</v>
      </c>
      <c r="B3821" s="33" t="s">
        <v>959</v>
      </c>
      <c r="C3821" s="33" t="s">
        <v>960</v>
      </c>
      <c r="D3821" s="34" t="s">
        <v>961</v>
      </c>
      <c r="E3821" s="35"/>
      <c r="F3821" s="35"/>
      <c r="G3821" s="35"/>
      <c r="H3821" s="35"/>
      <c r="I3821" s="36" t="s">
        <v>14</v>
      </c>
      <c r="J3821" s="56">
        <v>41.54</v>
      </c>
      <c r="K3821" s="56"/>
      <c r="L3821" s="38"/>
      <c r="M3821" s="38">
        <f>IF(AND(J3821= "",K3821= ""), 0, ROUND(ROUND(L3821, 2) * ROUND(IF(K3821="",J3821,K3821),  2), 2))</f>
        <v/>
      </c>
      <c r="N3821" s="7"/>
      <c r="P3821" s="39">
        <v>0.2</v>
      </c>
      <c r="T3821" s="7">
        <v>1571</v>
      </c>
    </row>
    <row r="3822" spans="1:20" hidden="1">
      <c r="A3822" s="7" t="s">
        <v>50</v>
      </c>
    </row>
    <row r="3823" spans="1:20" hidden="1">
      <c r="A3823" s="7" t="s">
        <v>50</v>
      </c>
    </row>
    <row r="3824" spans="1:20" hidden="1">
      <c r="A3824" s="7" t="s">
        <v>51</v>
      </c>
    </row>
    <row r="3825" spans="1:20" hidden="1">
      <c r="A3825" s="7" t="s">
        <v>57</v>
      </c>
    </row>
    <row r="3826" spans="1:20" hidden="1">
      <c r="A3826" s="7" t="s">
        <v>53</v>
      </c>
    </row>
    <row r="3827" spans="1:20" hidden="1">
      <c r="A3827" s="7" t="s">
        <v>53</v>
      </c>
    </row>
    <row r="3828" spans="1:20" hidden="1">
      <c r="A3828" s="7" t="s">
        <v>53</v>
      </c>
    </row>
    <row r="3829" spans="1:20" hidden="1">
      <c r="A3829" s="7" t="s">
        <v>53</v>
      </c>
    </row>
    <row r="3830" spans="1:20" hidden="1">
      <c r="A3830" s="7" t="s">
        <v>53</v>
      </c>
    </row>
    <row r="3831" spans="1:20" hidden="1">
      <c r="A3831" s="7" t="s">
        <v>53</v>
      </c>
    </row>
    <row r="3832" spans="1:20" hidden="1">
      <c r="A3832" s="7" t="s">
        <v>53</v>
      </c>
    </row>
    <row r="3833" spans="1:20" hidden="1">
      <c r="A3833" s="7" t="s">
        <v>53</v>
      </c>
    </row>
    <row r="3834" spans="1:20" hidden="1">
      <c r="A3834" s="7" t="s">
        <v>53</v>
      </c>
    </row>
    <row r="3835" spans="1:20" hidden="1">
      <c r="A3835" s="7" t="s">
        <v>54</v>
      </c>
    </row>
    <row r="3836" spans="1:20" hidden="1">
      <c r="A3836" s="7" t="s">
        <v>133</v>
      </c>
    </row>
    <row r="3837" spans="1:20">
      <c r="A3837" s="7">
        <v>8</v>
      </c>
      <c r="B3837" s="33" t="s">
        <v>962</v>
      </c>
      <c r="C3837" s="33"/>
      <c r="D3837" s="88" t="s">
        <v>963</v>
      </c>
      <c r="E3837" s="88"/>
      <c r="F3837" s="88"/>
      <c r="G3837" s="88"/>
      <c r="H3837" s="88"/>
      <c r="M3837" s="89"/>
      <c r="N3837" s="7"/>
    </row>
    <row r="3838" spans="1:20">
      <c r="A3838" s="7">
        <v>9</v>
      </c>
      <c r="B3838" s="33" t="s">
        <v>964</v>
      </c>
      <c r="C3838" s="33" t="s">
        <v>965</v>
      </c>
      <c r="D3838" s="34" t="s">
        <v>966</v>
      </c>
      <c r="E3838" s="35"/>
      <c r="F3838" s="35"/>
      <c r="G3838" s="35"/>
      <c r="H3838" s="35"/>
      <c r="I3838" s="36" t="s">
        <v>49</v>
      </c>
      <c r="J3838" s="37">
        <v>1</v>
      </c>
      <c r="K3838" s="37"/>
      <c r="L3838" s="38"/>
      <c r="M3838" s="38">
        <f>IF(AND(J3838= "",K3838= ""), 0, ROUND(ROUND(L3838, 2) * ROUND(IF(K3838="",J3838,K3838),  0), 2))</f>
        <v/>
      </c>
      <c r="N3838" s="7"/>
      <c r="P3838" s="39">
        <v>0.2</v>
      </c>
      <c r="T3838" s="7">
        <v>1571</v>
      </c>
    </row>
    <row r="3839" spans="1:20" hidden="1">
      <c r="A3839" s="7" t="s">
        <v>50</v>
      </c>
    </row>
    <row r="3840" spans="1:20" hidden="1">
      <c r="A3840" s="7" t="s">
        <v>50</v>
      </c>
    </row>
    <row r="3841" spans="1:13" hidden="1">
      <c r="A3841" s="7" t="s">
        <v>51</v>
      </c>
    </row>
    <row r="3842" spans="1:13" hidden="1">
      <c r="A3842" s="7" t="s">
        <v>57</v>
      </c>
    </row>
    <row r="3843" spans="1:13" hidden="1">
      <c r="A3843" s="7" t="s">
        <v>53</v>
      </c>
    </row>
    <row r="3844" spans="1:13" hidden="1">
      <c r="A3844" s="7" t="s">
        <v>54</v>
      </c>
    </row>
    <row r="3845" spans="1:13" hidden="1">
      <c r="A3845" s="7" t="s">
        <v>133</v>
      </c>
    </row>
    <row r="3846" spans="1:13">
      <c r="A3846" s="7" t="s">
        <v>116</v>
      </c>
      <c r="B3846" s="35"/>
      <c r="C3846" s="35"/>
      <c r="M3846" s="35"/>
    </row>
    <row r="3847" spans="1:13">
      <c r="B3847" s="35"/>
      <c r="C3847" s="35"/>
      <c r="D3847" s="76" t="s">
        <v>894</v>
      </c>
      <c r="E3847" s="77"/>
      <c r="F3847" s="77"/>
      <c r="G3847" s="77"/>
      <c r="H3847" s="77"/>
      <c r="I3847" s="78"/>
      <c r="J3847" s="78"/>
      <c r="K3847" s="78"/>
      <c r="L3847" s="78"/>
      <c r="M3847" s="79"/>
    </row>
    <row r="3848" spans="1:13">
      <c r="B3848" s="35"/>
      <c r="C3848" s="35"/>
      <c r="D3848" s="44"/>
      <c r="E3848" s="7"/>
      <c r="F3848" s="7"/>
      <c r="G3848" s="7"/>
      <c r="H3848" s="7"/>
      <c r="I3848" s="7"/>
      <c r="J3848" s="7"/>
      <c r="K3848" s="7"/>
      <c r="L3848" s="7"/>
      <c r="M3848" s="8"/>
    </row>
    <row r="3849" spans="1:13">
      <c r="B3849" s="35"/>
      <c r="C3849" s="35"/>
      <c r="D3849" s="80" t="s">
        <v>66</v>
      </c>
      <c r="E3849" s="81"/>
      <c r="F3849" s="81"/>
      <c r="G3849" s="81"/>
      <c r="H3849" s="81"/>
      <c r="I3849" s="82">
        <f>SUMIF(N3723:N3846, IF(N3722="","",N3722), M3723:M3846)</f>
        <v/>
      </c>
      <c r="J3849" s="82"/>
      <c r="K3849" s="82"/>
      <c r="L3849" s="82"/>
      <c r="M3849" s="83"/>
    </row>
    <row r="3850" spans="1:13" hidden="1">
      <c r="B3850" s="35"/>
      <c r="C3850" s="35"/>
      <c r="D3850" s="84" t="s">
        <v>67</v>
      </c>
      <c r="E3850" s="85"/>
      <c r="F3850" s="85"/>
      <c r="G3850" s="85"/>
      <c r="H3850" s="85"/>
      <c r="I3850" s="86">
        <f>ROUND(SUMIF(N3723:N3846, IF(N3722="","",N3722), M3723:M3846) * 0.2, 2)</f>
        <v/>
      </c>
      <c r="J3850" s="86"/>
      <c r="K3850" s="86"/>
      <c r="L3850" s="86"/>
      <c r="M3850" s="87"/>
    </row>
    <row r="3851" spans="1:13" hidden="1">
      <c r="B3851" s="35"/>
      <c r="C3851" s="35"/>
      <c r="D3851" s="80" t="s">
        <v>68</v>
      </c>
      <c r="E3851" s="81"/>
      <c r="F3851" s="81"/>
      <c r="G3851" s="81"/>
      <c r="H3851" s="81"/>
      <c r="I3851" s="82">
        <f>SUM(I3849:I3850)</f>
        <v/>
      </c>
      <c r="J3851" s="82"/>
      <c r="K3851" s="82"/>
      <c r="L3851" s="82"/>
      <c r="M3851" s="83"/>
    </row>
    <row r="3852" spans="1:13">
      <c r="A3852" s="7" t="s">
        <v>85</v>
      </c>
      <c r="B3852" s="35"/>
      <c r="C3852" s="35"/>
      <c r="M3852" s="35"/>
    </row>
    <row r="3853" spans="1:13">
      <c r="B3853" s="35"/>
      <c r="C3853" s="35"/>
      <c r="D3853" s="58" t="s">
        <v>892</v>
      </c>
      <c r="E3853" s="59"/>
      <c r="F3853" s="59"/>
      <c r="G3853" s="59"/>
      <c r="H3853" s="59"/>
      <c r="I3853" s="60"/>
      <c r="J3853" s="60"/>
      <c r="K3853" s="60"/>
      <c r="L3853" s="60"/>
      <c r="M3853" s="61"/>
    </row>
    <row r="3854" spans="1:13">
      <c r="B3854" s="35"/>
      <c r="C3854" s="35"/>
      <c r="D3854" s="44"/>
      <c r="E3854" s="7"/>
      <c r="F3854" s="7"/>
      <c r="G3854" s="7"/>
      <c r="H3854" s="7"/>
      <c r="I3854" s="7"/>
      <c r="J3854" s="7"/>
      <c r="K3854" s="7"/>
      <c r="L3854" s="7"/>
      <c r="M3854" s="8"/>
    </row>
    <row r="3855" spans="1:13">
      <c r="B3855" s="35"/>
      <c r="C3855" s="35"/>
      <c r="D3855" s="62" t="s">
        <v>66</v>
      </c>
      <c r="E3855" s="63"/>
      <c r="F3855" s="63"/>
      <c r="G3855" s="63"/>
      <c r="H3855" s="63"/>
      <c r="I3855" s="64">
        <f>SUMIF(N3722:N3852, IF(N3721="","",N3721), M3722:M3852)</f>
        <v/>
      </c>
      <c r="J3855" s="64"/>
      <c r="K3855" s="64"/>
      <c r="L3855" s="64"/>
      <c r="M3855" s="65"/>
    </row>
    <row r="3856" spans="1:13" hidden="1">
      <c r="B3856" s="35"/>
      <c r="C3856" s="35"/>
      <c r="D3856" s="66" t="s">
        <v>67</v>
      </c>
      <c r="E3856" s="67"/>
      <c r="F3856" s="67"/>
      <c r="G3856" s="67"/>
      <c r="H3856" s="67"/>
      <c r="I3856" s="68">
        <f>ROUND(SUMIF(N3722:N3852, IF(N3721="","",N3721), M3722:M3852) * 0.2, 2)</f>
        <v/>
      </c>
      <c r="J3856" s="68"/>
      <c r="K3856" s="68"/>
      <c r="L3856" s="68"/>
      <c r="M3856" s="69"/>
    </row>
    <row r="3857" spans="1:20" hidden="1">
      <c r="B3857" s="35"/>
      <c r="C3857" s="35"/>
      <c r="D3857" s="62" t="s">
        <v>68</v>
      </c>
      <c r="E3857" s="63"/>
      <c r="F3857" s="63"/>
      <c r="G3857" s="63"/>
      <c r="H3857" s="63"/>
      <c r="I3857" s="64">
        <f>SUM(I3855:I3856)</f>
        <v/>
      </c>
      <c r="J3857" s="64"/>
      <c r="K3857" s="64"/>
      <c r="L3857" s="64"/>
      <c r="M3857" s="65"/>
    </row>
    <row r="3858" spans="1:20" ht="20.4" customHeight="1">
      <c r="A3858" s="7">
        <v>9</v>
      </c>
      <c r="B3858" s="33" t="s">
        <v>967</v>
      </c>
      <c r="C3858" s="33"/>
      <c r="D3858" s="34" t="s">
        <v>968</v>
      </c>
      <c r="E3858" s="35"/>
      <c r="F3858" s="35"/>
      <c r="G3858" s="35"/>
      <c r="H3858" s="35"/>
      <c r="I3858" s="36" t="s">
        <v>212</v>
      </c>
      <c r="J3858" s="90">
        <v>1</v>
      </c>
      <c r="K3858" s="90"/>
      <c r="L3858" s="38"/>
      <c r="M3858" s="38">
        <f>IF(AND(J3858= "",K3858= ""), 0, ROUND(ROUND(L3858, 2) * ROUND(IF(K3858="",J3858,K3858),  1), 2))</f>
        <v/>
      </c>
      <c r="N3858" s="7" t="s">
        <v>213</v>
      </c>
      <c r="O3858" s="7">
        <v>121001</v>
      </c>
      <c r="P3858" s="39">
        <v>0.2</v>
      </c>
      <c r="T3858" s="7">
        <v>1571</v>
      </c>
    </row>
    <row r="3859" spans="1:20" hidden="1">
      <c r="A3859" s="7" t="s">
        <v>52</v>
      </c>
    </row>
    <row r="3860" spans="1:20" hidden="1">
      <c r="A3860" s="7" t="s">
        <v>53</v>
      </c>
    </row>
    <row r="3861" spans="1:20" hidden="1">
      <c r="A3861" s="7" t="s">
        <v>54</v>
      </c>
    </row>
    <row r="3862" spans="1:20" ht="20.4" customHeight="1">
      <c r="A3862" s="7">
        <v>9</v>
      </c>
      <c r="B3862" s="33" t="s">
        <v>969</v>
      </c>
      <c r="C3862" s="33"/>
      <c r="D3862" s="34" t="s">
        <v>970</v>
      </c>
      <c r="E3862" s="35"/>
      <c r="F3862" s="35"/>
      <c r="G3862" s="35"/>
      <c r="H3862" s="35"/>
      <c r="I3862" s="36" t="s">
        <v>212</v>
      </c>
      <c r="J3862" s="90">
        <v>1</v>
      </c>
      <c r="K3862" s="90"/>
      <c r="L3862" s="38"/>
      <c r="M3862" s="38">
        <f>IF(AND(J3862= "",K3862= ""), 0, ROUND(ROUND(L3862, 2) * ROUND(IF(K3862="",J3862,K3862),  1), 2))</f>
        <v/>
      </c>
      <c r="N3862" s="7" t="s">
        <v>213</v>
      </c>
      <c r="O3862" s="7">
        <v>121025</v>
      </c>
      <c r="P3862" s="39">
        <v>0.2</v>
      </c>
      <c r="T3862" s="7">
        <v>1571</v>
      </c>
    </row>
    <row r="3863" spans="1:20" hidden="1">
      <c r="A3863" s="7" t="s">
        <v>52</v>
      </c>
    </row>
    <row r="3864" spans="1:20" hidden="1">
      <c r="A3864" s="7" t="s">
        <v>53</v>
      </c>
    </row>
    <row r="3865" spans="1:20" hidden="1">
      <c r="A3865" s="7" t="s">
        <v>54</v>
      </c>
    </row>
    <row r="3866" spans="1:20" ht="20.4" customHeight="1">
      <c r="A3866" s="7">
        <v>9</v>
      </c>
      <c r="B3866" s="33" t="s">
        <v>971</v>
      </c>
      <c r="C3866" s="33"/>
      <c r="D3866" s="34" t="s">
        <v>972</v>
      </c>
      <c r="E3866" s="35"/>
      <c r="F3866" s="35"/>
      <c r="G3866" s="35"/>
      <c r="H3866" s="35"/>
      <c r="I3866" s="36" t="s">
        <v>212</v>
      </c>
      <c r="J3866" s="90">
        <v>1</v>
      </c>
      <c r="K3866" s="90"/>
      <c r="L3866" s="38"/>
      <c r="M3866" s="38">
        <f>IF(AND(J3866= "",K3866= ""), 0, ROUND(ROUND(L3866, 2) * ROUND(IF(K3866="",J3866,K3866),  1), 2))</f>
        <v/>
      </c>
      <c r="N3866" s="7" t="s">
        <v>213</v>
      </c>
      <c r="O3866" s="7">
        <v>121035</v>
      </c>
      <c r="P3866" s="39">
        <v>0.2</v>
      </c>
      <c r="T3866" s="7">
        <v>1571</v>
      </c>
    </row>
    <row r="3867" spans="1:20" hidden="1">
      <c r="A3867" s="7" t="s">
        <v>52</v>
      </c>
    </row>
    <row r="3868" spans="1:20" hidden="1">
      <c r="A3868" s="7" t="s">
        <v>53</v>
      </c>
    </row>
    <row r="3869" spans="1:20" hidden="1">
      <c r="A3869" s="7" t="s">
        <v>54</v>
      </c>
    </row>
    <row r="3870" spans="1:20" ht="20.4" customHeight="1">
      <c r="A3870" s="7">
        <v>9</v>
      </c>
      <c r="B3870" s="33" t="s">
        <v>973</v>
      </c>
      <c r="C3870" s="33"/>
      <c r="D3870" s="34" t="s">
        <v>974</v>
      </c>
      <c r="E3870" s="35"/>
      <c r="F3870" s="35"/>
      <c r="G3870" s="35"/>
      <c r="H3870" s="35"/>
      <c r="I3870" s="36" t="s">
        <v>212</v>
      </c>
      <c r="J3870" s="90">
        <v>1</v>
      </c>
      <c r="K3870" s="90"/>
      <c r="L3870" s="38"/>
      <c r="M3870" s="38">
        <f>IF(AND(J3870= "",K3870= ""), 0, ROUND(ROUND(L3870, 2) * ROUND(IF(K3870="",J3870,K3870),  1), 2))</f>
        <v/>
      </c>
      <c r="N3870" s="7" t="s">
        <v>213</v>
      </c>
      <c r="O3870" s="7">
        <v>121176</v>
      </c>
      <c r="P3870" s="39">
        <v>0.2</v>
      </c>
      <c r="T3870" s="7">
        <v>1571</v>
      </c>
    </row>
    <row r="3871" spans="1:20" hidden="1">
      <c r="A3871" s="7" t="s">
        <v>52</v>
      </c>
    </row>
    <row r="3872" spans="1:20" hidden="1">
      <c r="A3872" s="7" t="s">
        <v>53</v>
      </c>
    </row>
    <row r="3873" spans="1:20" hidden="1">
      <c r="A3873" s="7" t="s">
        <v>54</v>
      </c>
    </row>
    <row r="3874" spans="1:20">
      <c r="A3874" s="7" t="s">
        <v>45</v>
      </c>
      <c r="B3874" s="35"/>
      <c r="C3874" s="35"/>
      <c r="M3874" s="35"/>
    </row>
    <row r="3875" spans="1:20">
      <c r="B3875" s="35"/>
      <c r="C3875" s="35"/>
      <c r="D3875" s="40" t="s">
        <v>841</v>
      </c>
      <c r="E3875" s="41"/>
      <c r="F3875" s="41"/>
      <c r="G3875" s="41"/>
      <c r="H3875" s="41"/>
      <c r="I3875" s="42"/>
      <c r="J3875" s="42"/>
      <c r="K3875" s="42"/>
      <c r="L3875" s="42"/>
      <c r="M3875" s="43"/>
    </row>
    <row r="3876" spans="1:20">
      <c r="B3876" s="35"/>
      <c r="C3876" s="35"/>
      <c r="D3876" s="44"/>
      <c r="E3876" s="7"/>
      <c r="F3876" s="7"/>
      <c r="G3876" s="7"/>
      <c r="H3876" s="7"/>
      <c r="I3876" s="7"/>
      <c r="J3876" s="7"/>
      <c r="K3876" s="7"/>
      <c r="L3876" s="7"/>
      <c r="M3876" s="8"/>
    </row>
    <row r="3877" spans="1:20">
      <c r="B3877" s="35"/>
      <c r="C3877" s="35"/>
      <c r="D3877" s="45" t="s">
        <v>66</v>
      </c>
      <c r="E3877" s="46"/>
      <c r="F3877" s="46"/>
      <c r="G3877" s="46"/>
      <c r="H3877" s="46"/>
      <c r="I3877" s="47">
        <f>SUMIF(N3431:N3874, IF(N3430="","",N3430), M3431:M3874)</f>
        <v/>
      </c>
      <c r="J3877" s="47"/>
      <c r="K3877" s="47"/>
      <c r="L3877" s="47"/>
      <c r="M3877" s="48"/>
    </row>
    <row r="3878" spans="1:20" hidden="1">
      <c r="B3878" s="35"/>
      <c r="C3878" s="35"/>
      <c r="D3878" s="49" t="s">
        <v>67</v>
      </c>
      <c r="E3878" s="50"/>
      <c r="F3878" s="50"/>
      <c r="G3878" s="50"/>
      <c r="H3878" s="50"/>
      <c r="I3878" s="51">
        <f>ROUND(SUMIF(N3431:N3874, IF(N3430="","",N3430), M3431:M3874) * 0.2, 2)</f>
        <v/>
      </c>
      <c r="J3878" s="51"/>
      <c r="K3878" s="51"/>
      <c r="L3878" s="51"/>
      <c r="M3878" s="52"/>
    </row>
    <row r="3879" spans="1:20" hidden="1">
      <c r="B3879" s="35"/>
      <c r="C3879" s="35"/>
      <c r="D3879" s="45" t="s">
        <v>68</v>
      </c>
      <c r="E3879" s="46"/>
      <c r="F3879" s="46"/>
      <c r="G3879" s="46"/>
      <c r="H3879" s="46"/>
      <c r="I3879" s="47">
        <f>SUM(I3877:I3878)</f>
        <v/>
      </c>
      <c r="J3879" s="47"/>
      <c r="K3879" s="47"/>
      <c r="L3879" s="47"/>
      <c r="M3879" s="48"/>
    </row>
    <row r="3880" spans="1:20" ht="34.8" customHeight="1">
      <c r="A3880" s="7">
        <v>3</v>
      </c>
      <c r="B3880" s="30">
        <v>15</v>
      </c>
      <c r="C3880" s="30"/>
      <c r="D3880" s="31" t="s">
        <v>975</v>
      </c>
      <c r="E3880" s="31"/>
      <c r="F3880" s="31"/>
      <c r="G3880" s="31"/>
      <c r="H3880" s="31"/>
      <c r="I3880" s="31"/>
      <c r="J3880" s="31"/>
      <c r="K3880" s="31"/>
      <c r="L3880" s="31"/>
      <c r="M3880" s="32"/>
      <c r="N3880" s="7"/>
    </row>
    <row r="3881" spans="1:20" ht="15.6" customHeight="1">
      <c r="A3881" s="7">
        <v>4</v>
      </c>
      <c r="B3881" s="53" t="s">
        <v>976</v>
      </c>
      <c r="C3881" s="53"/>
      <c r="D3881" s="54" t="s">
        <v>529</v>
      </c>
      <c r="E3881" s="54"/>
      <c r="F3881" s="54"/>
      <c r="G3881" s="54"/>
      <c r="H3881" s="54"/>
      <c r="I3881" s="54"/>
      <c r="J3881" s="54"/>
      <c r="K3881" s="54"/>
      <c r="L3881" s="54"/>
      <c r="M3881" s="55"/>
      <c r="N3881" s="7"/>
    </row>
    <row r="3882" spans="1:20">
      <c r="A3882" s="7">
        <v>9</v>
      </c>
      <c r="B3882" s="33" t="s">
        <v>977</v>
      </c>
      <c r="C3882" s="33" t="s">
        <v>978</v>
      </c>
      <c r="D3882" s="34" t="s">
        <v>979</v>
      </c>
      <c r="E3882" s="35"/>
      <c r="F3882" s="35"/>
      <c r="G3882" s="35"/>
      <c r="H3882" s="35"/>
      <c r="I3882" s="36" t="s">
        <v>14</v>
      </c>
      <c r="J3882" s="56">
        <v>75.84999999999999</v>
      </c>
      <c r="K3882" s="56"/>
      <c r="L3882" s="38"/>
      <c r="M3882" s="38">
        <f>IF(AND(J3882= "",K3882= ""), 0, ROUND(ROUND(L3882, 2) * ROUND(IF(K3882="",J3882,K3882),  2), 2))</f>
        <v/>
      </c>
      <c r="N3882" s="7"/>
      <c r="P3882" s="39">
        <v>0.2</v>
      </c>
      <c r="T3882" s="7">
        <v>1571</v>
      </c>
    </row>
    <row r="3883" spans="1:20" hidden="1">
      <c r="A3883" s="7" t="s">
        <v>50</v>
      </c>
    </row>
    <row r="3884" spans="1:20" hidden="1">
      <c r="A3884" s="7" t="s">
        <v>50</v>
      </c>
    </row>
    <row r="3885" spans="1:20" hidden="1">
      <c r="A3885" s="7" t="s">
        <v>50</v>
      </c>
    </row>
    <row r="3886" spans="1:20" hidden="1">
      <c r="A3886" s="7" t="s">
        <v>50</v>
      </c>
    </row>
    <row r="3887" spans="1:20" hidden="1">
      <c r="A3887" s="7" t="s">
        <v>50</v>
      </c>
    </row>
    <row r="3888" spans="1:20" hidden="1">
      <c r="A3888" s="7" t="s">
        <v>50</v>
      </c>
    </row>
    <row r="3889" spans="1:20" hidden="1">
      <c r="A3889" s="7" t="s">
        <v>50</v>
      </c>
    </row>
    <row r="3890" spans="1:20" hidden="1">
      <c r="A3890" s="7" t="s">
        <v>50</v>
      </c>
    </row>
    <row r="3891" spans="1:20" hidden="1">
      <c r="A3891" s="7" t="s">
        <v>51</v>
      </c>
    </row>
    <row r="3892" spans="1:20" hidden="1">
      <c r="A3892" s="7" t="s">
        <v>57</v>
      </c>
    </row>
    <row r="3893" spans="1:20" hidden="1">
      <c r="A3893" s="7" t="s">
        <v>52</v>
      </c>
    </row>
    <row r="3894" spans="1:20" hidden="1">
      <c r="A3894" s="7" t="s">
        <v>90</v>
      </c>
    </row>
    <row r="3895" spans="1:20" hidden="1">
      <c r="A3895" s="7" t="s">
        <v>237</v>
      </c>
    </row>
    <row r="3896" spans="1:20" hidden="1">
      <c r="A3896" s="7" t="s">
        <v>264</v>
      </c>
    </row>
    <row r="3897" spans="1:20" hidden="1">
      <c r="A3897" s="7" t="s">
        <v>275</v>
      </c>
    </row>
    <row r="3898" spans="1:20" hidden="1">
      <c r="A3898" s="7" t="s">
        <v>53</v>
      </c>
    </row>
    <row r="3899" spans="1:20" hidden="1">
      <c r="A3899" s="7" t="s">
        <v>54</v>
      </c>
    </row>
    <row r="3900" spans="1:20">
      <c r="A3900" s="7">
        <v>9</v>
      </c>
      <c r="B3900" s="33" t="s">
        <v>980</v>
      </c>
      <c r="C3900" s="33" t="s">
        <v>981</v>
      </c>
      <c r="D3900" s="34" t="s">
        <v>982</v>
      </c>
      <c r="E3900" s="35"/>
      <c r="F3900" s="35"/>
      <c r="G3900" s="35"/>
      <c r="H3900" s="35"/>
      <c r="I3900" s="36" t="s">
        <v>14</v>
      </c>
      <c r="J3900" s="56">
        <v>186.2</v>
      </c>
      <c r="K3900" s="56"/>
      <c r="L3900" s="38"/>
      <c r="M3900" s="38">
        <f>IF(AND(J3900= "",K3900= ""), 0, ROUND(ROUND(L3900, 2) * ROUND(IF(K3900="",J3900,K3900),  2), 2))</f>
        <v/>
      </c>
      <c r="N3900" s="7"/>
      <c r="P3900" s="39">
        <v>0.2</v>
      </c>
      <c r="T3900" s="7">
        <v>1571</v>
      </c>
    </row>
    <row r="3901" spans="1:20" hidden="1">
      <c r="A3901" s="7" t="s">
        <v>50</v>
      </c>
    </row>
    <row r="3902" spans="1:20" hidden="1">
      <c r="A3902" s="7" t="s">
        <v>50</v>
      </c>
    </row>
    <row r="3903" spans="1:20" hidden="1">
      <c r="A3903" s="7" t="s">
        <v>50</v>
      </c>
    </row>
    <row r="3904" spans="1:20" hidden="1">
      <c r="A3904" s="7" t="s">
        <v>50</v>
      </c>
    </row>
    <row r="3905" spans="1:1" hidden="1">
      <c r="A3905" s="7" t="s">
        <v>50</v>
      </c>
    </row>
    <row r="3906" spans="1:1" hidden="1">
      <c r="A3906" s="7" t="s">
        <v>50</v>
      </c>
    </row>
    <row r="3907" spans="1:1" hidden="1">
      <c r="A3907" s="7" t="s">
        <v>50</v>
      </c>
    </row>
    <row r="3908" spans="1:1" hidden="1">
      <c r="A3908" s="7" t="s">
        <v>50</v>
      </c>
    </row>
    <row r="3909" spans="1:1" hidden="1">
      <c r="A3909" s="7" t="s">
        <v>51</v>
      </c>
    </row>
    <row r="3910" spans="1:1" hidden="1">
      <c r="A3910" s="7" t="s">
        <v>57</v>
      </c>
    </row>
    <row r="3911" spans="1:1" hidden="1">
      <c r="A3911" s="7" t="s">
        <v>237</v>
      </c>
    </row>
    <row r="3912" spans="1:1" hidden="1">
      <c r="A3912" s="7" t="s">
        <v>263</v>
      </c>
    </row>
    <row r="3913" spans="1:1" hidden="1">
      <c r="A3913" s="7" t="s">
        <v>275</v>
      </c>
    </row>
    <row r="3914" spans="1:1" hidden="1">
      <c r="A3914" s="7" t="s">
        <v>238</v>
      </c>
    </row>
    <row r="3915" spans="1:1" hidden="1">
      <c r="A3915" s="7" t="s">
        <v>239</v>
      </c>
    </row>
    <row r="3916" spans="1:1" hidden="1">
      <c r="A3916" s="7" t="s">
        <v>240</v>
      </c>
    </row>
    <row r="3917" spans="1:1" hidden="1">
      <c r="A3917" s="7" t="s">
        <v>276</v>
      </c>
    </row>
    <row r="3918" spans="1:1" hidden="1">
      <c r="A3918" s="7" t="s">
        <v>265</v>
      </c>
    </row>
    <row r="3919" spans="1:1" hidden="1">
      <c r="A3919" s="7" t="s">
        <v>277</v>
      </c>
    </row>
    <row r="3920" spans="1:1" hidden="1">
      <c r="A3920" s="7" t="s">
        <v>278</v>
      </c>
    </row>
    <row r="3921" spans="1:20" hidden="1">
      <c r="A3921" s="7" t="s">
        <v>360</v>
      </c>
    </row>
    <row r="3922" spans="1:20" hidden="1">
      <c r="A3922" s="7" t="s">
        <v>359</v>
      </c>
    </row>
    <row r="3923" spans="1:20" hidden="1">
      <c r="A3923" s="7" t="s">
        <v>361</v>
      </c>
    </row>
    <row r="3924" spans="1:20" hidden="1">
      <c r="A3924" s="7" t="s">
        <v>53</v>
      </c>
    </row>
    <row r="3925" spans="1:20" hidden="1">
      <c r="A3925" s="7" t="s">
        <v>54</v>
      </c>
    </row>
    <row r="3926" spans="1:20">
      <c r="A3926" s="7">
        <v>9</v>
      </c>
      <c r="B3926" s="33" t="s">
        <v>983</v>
      </c>
      <c r="C3926" s="33"/>
      <c r="D3926" s="34" t="s">
        <v>984</v>
      </c>
      <c r="E3926" s="35"/>
      <c r="F3926" s="35"/>
      <c r="G3926" s="35"/>
      <c r="H3926" s="35"/>
      <c r="I3926" s="36" t="s">
        <v>14</v>
      </c>
      <c r="J3926" s="56">
        <v>77.29000000000001</v>
      </c>
      <c r="K3926" s="56"/>
      <c r="L3926" s="38"/>
      <c r="M3926" s="38">
        <f>IF(AND(J3926= "",K3926= ""), 0, ROUND(ROUND(L3926, 2) * ROUND(IF(K3926="",J3926,K3926),  2), 2))</f>
        <v/>
      </c>
      <c r="N3926" s="7"/>
      <c r="P3926" s="39">
        <v>0.2</v>
      </c>
      <c r="T3926" s="7">
        <v>1571</v>
      </c>
    </row>
    <row r="3927" spans="1:20" hidden="1">
      <c r="A3927" s="7" t="s">
        <v>50</v>
      </c>
    </row>
    <row r="3928" spans="1:20" hidden="1">
      <c r="A3928" s="7" t="s">
        <v>50</v>
      </c>
    </row>
    <row r="3929" spans="1:20" hidden="1">
      <c r="A3929" s="7" t="s">
        <v>50</v>
      </c>
    </row>
    <row r="3930" spans="1:20" hidden="1">
      <c r="A3930" s="7" t="s">
        <v>50</v>
      </c>
    </row>
    <row r="3931" spans="1:20" hidden="1">
      <c r="A3931" s="7" t="s">
        <v>50</v>
      </c>
    </row>
    <row r="3932" spans="1:20" hidden="1">
      <c r="A3932" s="7" t="s">
        <v>50</v>
      </c>
    </row>
    <row r="3933" spans="1:20" hidden="1">
      <c r="A3933" s="7" t="s">
        <v>50</v>
      </c>
    </row>
    <row r="3934" spans="1:20" hidden="1">
      <c r="A3934" s="7" t="s">
        <v>50</v>
      </c>
    </row>
    <row r="3935" spans="1:20" hidden="1">
      <c r="A3935" s="7" t="s">
        <v>51</v>
      </c>
    </row>
    <row r="3936" spans="1:20" hidden="1">
      <c r="A3936" s="7" t="s">
        <v>57</v>
      </c>
    </row>
    <row r="3937" spans="1:20" hidden="1">
      <c r="A3937" s="7" t="s">
        <v>361</v>
      </c>
    </row>
    <row r="3938" spans="1:20" hidden="1">
      <c r="A3938" s="7" t="s">
        <v>53</v>
      </c>
    </row>
    <row r="3939" spans="1:20" hidden="1">
      <c r="A3939" s="7" t="s">
        <v>54</v>
      </c>
    </row>
    <row r="3940" spans="1:20">
      <c r="A3940" s="7" t="s">
        <v>85</v>
      </c>
      <c r="B3940" s="35"/>
      <c r="C3940" s="35"/>
      <c r="M3940" s="35"/>
    </row>
    <row r="3941" spans="1:20">
      <c r="B3941" s="35"/>
      <c r="C3941" s="35"/>
      <c r="D3941" s="58" t="s">
        <v>529</v>
      </c>
      <c r="E3941" s="59"/>
      <c r="F3941" s="59"/>
      <c r="G3941" s="59"/>
      <c r="H3941" s="59"/>
      <c r="I3941" s="60"/>
      <c r="J3941" s="60"/>
      <c r="K3941" s="60"/>
      <c r="L3941" s="60"/>
      <c r="M3941" s="61"/>
    </row>
    <row r="3942" spans="1:20">
      <c r="B3942" s="35"/>
      <c r="C3942" s="35"/>
      <c r="D3942" s="44"/>
      <c r="E3942" s="7"/>
      <c r="F3942" s="7"/>
      <c r="G3942" s="7"/>
      <c r="H3942" s="7"/>
      <c r="I3942" s="7"/>
      <c r="J3942" s="7"/>
      <c r="K3942" s="7"/>
      <c r="L3942" s="7"/>
      <c r="M3942" s="8"/>
    </row>
    <row r="3943" spans="1:20">
      <c r="B3943" s="35"/>
      <c r="C3943" s="35"/>
      <c r="D3943" s="62" t="s">
        <v>66</v>
      </c>
      <c r="E3943" s="63"/>
      <c r="F3943" s="63"/>
      <c r="G3943" s="63"/>
      <c r="H3943" s="63"/>
      <c r="I3943" s="64">
        <f>SUMIF(N3882:N3940, IF(N3881="","",N3881), M3882:M3940)</f>
        <v/>
      </c>
      <c r="J3943" s="64"/>
      <c r="K3943" s="64"/>
      <c r="L3943" s="64"/>
      <c r="M3943" s="65"/>
    </row>
    <row r="3944" spans="1:20" hidden="1">
      <c r="B3944" s="35"/>
      <c r="C3944" s="35"/>
      <c r="D3944" s="66" t="s">
        <v>67</v>
      </c>
      <c r="E3944" s="67"/>
      <c r="F3944" s="67"/>
      <c r="G3944" s="67"/>
      <c r="H3944" s="67"/>
      <c r="I3944" s="68">
        <f>ROUND(SUMIF(N3882:N3940, IF(N3881="","",N3881), M3882:M3940) * 0.2, 2)</f>
        <v/>
      </c>
      <c r="J3944" s="68"/>
      <c r="K3944" s="68"/>
      <c r="L3944" s="68"/>
      <c r="M3944" s="69"/>
    </row>
    <row r="3945" spans="1:20" hidden="1">
      <c r="B3945" s="35"/>
      <c r="C3945" s="35"/>
      <c r="D3945" s="62" t="s">
        <v>68</v>
      </c>
      <c r="E3945" s="63"/>
      <c r="F3945" s="63"/>
      <c r="G3945" s="63"/>
      <c r="H3945" s="63"/>
      <c r="I3945" s="64">
        <f>SUM(I3943:I3944)</f>
        <v/>
      </c>
      <c r="J3945" s="64"/>
      <c r="K3945" s="64"/>
      <c r="L3945" s="64"/>
      <c r="M3945" s="65"/>
    </row>
    <row r="3946" spans="1:20" ht="15.6" customHeight="1">
      <c r="A3946" s="7">
        <v>4</v>
      </c>
      <c r="B3946" s="53" t="s">
        <v>985</v>
      </c>
      <c r="C3946" s="53"/>
      <c r="D3946" s="54" t="s">
        <v>986</v>
      </c>
      <c r="E3946" s="54"/>
      <c r="F3946" s="54"/>
      <c r="G3946" s="54"/>
      <c r="H3946" s="54"/>
      <c r="I3946" s="54"/>
      <c r="J3946" s="54"/>
      <c r="K3946" s="54"/>
      <c r="L3946" s="54"/>
      <c r="M3946" s="55"/>
      <c r="N3946" s="7"/>
    </row>
    <row r="3947" spans="1:20">
      <c r="A3947" s="7">
        <v>9</v>
      </c>
      <c r="B3947" s="33" t="s">
        <v>987</v>
      </c>
      <c r="C3947" s="33"/>
      <c r="D3947" s="34" t="s">
        <v>988</v>
      </c>
      <c r="E3947" s="35"/>
      <c r="F3947" s="35"/>
      <c r="G3947" s="35"/>
      <c r="H3947" s="35"/>
      <c r="I3947" s="36" t="s">
        <v>14</v>
      </c>
      <c r="J3947" s="56">
        <v>277.05</v>
      </c>
      <c r="K3947" s="56"/>
      <c r="L3947" s="38"/>
      <c r="M3947" s="38">
        <f>IF(AND(J3947= "",K3947= ""), 0, ROUND(ROUND(L3947, 2) * ROUND(IF(K3947="",J3947,K3947),  2), 2))</f>
        <v/>
      </c>
      <c r="N3947" s="7"/>
      <c r="P3947" s="39">
        <v>0.2</v>
      </c>
      <c r="T3947" s="7">
        <v>1571</v>
      </c>
    </row>
    <row r="3948" spans="1:20" hidden="1">
      <c r="A3948" s="7" t="s">
        <v>50</v>
      </c>
    </row>
    <row r="3949" spans="1:20" hidden="1">
      <c r="A3949" s="7" t="s">
        <v>50</v>
      </c>
    </row>
    <row r="3950" spans="1:20" hidden="1">
      <c r="A3950" s="7" t="s">
        <v>50</v>
      </c>
    </row>
    <row r="3951" spans="1:20" hidden="1">
      <c r="A3951" s="7" t="s">
        <v>50</v>
      </c>
    </row>
    <row r="3952" spans="1:20" hidden="1">
      <c r="A3952" s="7" t="s">
        <v>50</v>
      </c>
    </row>
    <row r="3953" spans="1:1" hidden="1">
      <c r="A3953" s="7" t="s">
        <v>50</v>
      </c>
    </row>
    <row r="3954" spans="1:1" hidden="1">
      <c r="A3954" s="7" t="s">
        <v>50</v>
      </c>
    </row>
    <row r="3955" spans="1:1" hidden="1">
      <c r="A3955" s="7" t="s">
        <v>50</v>
      </c>
    </row>
    <row r="3956" spans="1:1" hidden="1">
      <c r="A3956" s="7" t="s">
        <v>50</v>
      </c>
    </row>
    <row r="3957" spans="1:1" hidden="1">
      <c r="A3957" s="7" t="s">
        <v>50</v>
      </c>
    </row>
    <row r="3958" spans="1:1" hidden="1">
      <c r="A3958" s="7" t="s">
        <v>50</v>
      </c>
    </row>
    <row r="3959" spans="1:1" hidden="1">
      <c r="A3959" s="7" t="s">
        <v>51</v>
      </c>
    </row>
    <row r="3960" spans="1:1" hidden="1">
      <c r="A3960" s="7" t="s">
        <v>57</v>
      </c>
    </row>
    <row r="3961" spans="1:1" hidden="1">
      <c r="A3961" s="7" t="s">
        <v>52</v>
      </c>
    </row>
    <row r="3962" spans="1:1" hidden="1">
      <c r="A3962" s="7" t="s">
        <v>90</v>
      </c>
    </row>
    <row r="3963" spans="1:1" hidden="1">
      <c r="A3963" s="7" t="s">
        <v>237</v>
      </c>
    </row>
    <row r="3964" spans="1:1" hidden="1">
      <c r="A3964" s="7" t="s">
        <v>264</v>
      </c>
    </row>
    <row r="3965" spans="1:1" hidden="1">
      <c r="A3965" s="7" t="s">
        <v>237</v>
      </c>
    </row>
    <row r="3966" spans="1:1" hidden="1">
      <c r="A3966" s="7" t="s">
        <v>263</v>
      </c>
    </row>
    <row r="3967" spans="1:1" hidden="1">
      <c r="A3967" s="7" t="s">
        <v>275</v>
      </c>
    </row>
    <row r="3968" spans="1:1" hidden="1">
      <c r="A3968" s="7" t="s">
        <v>238</v>
      </c>
    </row>
    <row r="3969" spans="1:20" hidden="1">
      <c r="A3969" s="7" t="s">
        <v>239</v>
      </c>
    </row>
    <row r="3970" spans="1:20" hidden="1">
      <c r="A3970" s="7" t="s">
        <v>240</v>
      </c>
    </row>
    <row r="3971" spans="1:20" hidden="1">
      <c r="A3971" s="7" t="s">
        <v>276</v>
      </c>
    </row>
    <row r="3972" spans="1:20" hidden="1">
      <c r="A3972" s="7" t="s">
        <v>265</v>
      </c>
    </row>
    <row r="3973" spans="1:20" hidden="1">
      <c r="A3973" s="7" t="s">
        <v>277</v>
      </c>
    </row>
    <row r="3974" spans="1:20" hidden="1">
      <c r="A3974" s="7" t="s">
        <v>278</v>
      </c>
    </row>
    <row r="3975" spans="1:20" hidden="1">
      <c r="A3975" s="7" t="s">
        <v>360</v>
      </c>
    </row>
    <row r="3976" spans="1:20" hidden="1">
      <c r="A3976" s="7" t="s">
        <v>359</v>
      </c>
    </row>
    <row r="3977" spans="1:20" hidden="1">
      <c r="A3977" s="7" t="s">
        <v>361</v>
      </c>
    </row>
    <row r="3978" spans="1:20" hidden="1">
      <c r="A3978" s="7" t="s">
        <v>53</v>
      </c>
    </row>
    <row r="3979" spans="1:20" hidden="1">
      <c r="A3979" s="7" t="s">
        <v>54</v>
      </c>
    </row>
    <row r="3980" spans="1:20" ht="20.4" customHeight="1">
      <c r="A3980" s="7">
        <v>9</v>
      </c>
      <c r="B3980" s="33" t="s">
        <v>989</v>
      </c>
      <c r="C3980" s="33"/>
      <c r="D3980" s="34" t="s">
        <v>990</v>
      </c>
      <c r="E3980" s="35"/>
      <c r="F3980" s="35"/>
      <c r="G3980" s="35"/>
      <c r="H3980" s="35"/>
      <c r="I3980" s="36" t="s">
        <v>79</v>
      </c>
      <c r="J3980" s="56">
        <v>243.38</v>
      </c>
      <c r="K3980" s="56"/>
      <c r="L3980" s="38"/>
      <c r="M3980" s="38">
        <f>IF(AND(J3980= "",K3980= ""), 0, ROUND(ROUND(L3980, 2) * ROUND(IF(K3980="",J3980,K3980),  2), 2))</f>
        <v/>
      </c>
      <c r="N3980" s="7"/>
      <c r="P3980" s="39">
        <v>0.2</v>
      </c>
      <c r="T3980" s="7">
        <v>1571</v>
      </c>
    </row>
    <row r="3981" spans="1:20" hidden="1">
      <c r="A3981" s="7" t="s">
        <v>50</v>
      </c>
    </row>
    <row r="3982" spans="1:20" hidden="1">
      <c r="A3982" s="7" t="s">
        <v>50</v>
      </c>
    </row>
    <row r="3983" spans="1:20" hidden="1">
      <c r="A3983" s="7" t="s">
        <v>50</v>
      </c>
    </row>
    <row r="3984" spans="1:20" hidden="1">
      <c r="A3984" s="7" t="s">
        <v>50</v>
      </c>
    </row>
    <row r="3985" spans="1:1" hidden="1">
      <c r="A3985" s="7" t="s">
        <v>51</v>
      </c>
    </row>
    <row r="3986" spans="1:1" hidden="1">
      <c r="A3986" s="7" t="s">
        <v>57</v>
      </c>
    </row>
    <row r="3987" spans="1:1" hidden="1">
      <c r="A3987" s="7" t="s">
        <v>52</v>
      </c>
    </row>
    <row r="3988" spans="1:1" hidden="1">
      <c r="A3988" s="7" t="s">
        <v>90</v>
      </c>
    </row>
    <row r="3989" spans="1:1" hidden="1">
      <c r="A3989" s="7" t="s">
        <v>237</v>
      </c>
    </row>
    <row r="3990" spans="1:1" hidden="1">
      <c r="A3990" s="7" t="s">
        <v>238</v>
      </c>
    </row>
    <row r="3991" spans="1:1" hidden="1">
      <c r="A3991" s="7" t="s">
        <v>239</v>
      </c>
    </row>
    <row r="3992" spans="1:1" hidden="1">
      <c r="A3992" s="7" t="s">
        <v>265</v>
      </c>
    </row>
    <row r="3993" spans="1:1" hidden="1">
      <c r="A3993" s="7" t="s">
        <v>278</v>
      </c>
    </row>
    <row r="3994" spans="1:1" hidden="1">
      <c r="A3994" s="7" t="s">
        <v>240</v>
      </c>
    </row>
    <row r="3995" spans="1:1" hidden="1">
      <c r="A3995" s="7" t="s">
        <v>360</v>
      </c>
    </row>
    <row r="3996" spans="1:1" hidden="1">
      <c r="A3996" s="7" t="s">
        <v>264</v>
      </c>
    </row>
    <row r="3997" spans="1:1" hidden="1">
      <c r="A3997" s="7" t="s">
        <v>263</v>
      </c>
    </row>
    <row r="3998" spans="1:1" hidden="1">
      <c r="A3998" s="7" t="s">
        <v>275</v>
      </c>
    </row>
    <row r="3999" spans="1:1" hidden="1">
      <c r="A3999" s="7" t="s">
        <v>902</v>
      </c>
    </row>
    <row r="4000" spans="1:1" hidden="1">
      <c r="A4000" s="7" t="s">
        <v>903</v>
      </c>
    </row>
    <row r="4001" spans="1:1" hidden="1">
      <c r="A4001" s="7" t="s">
        <v>904</v>
      </c>
    </row>
    <row r="4002" spans="1:1" hidden="1">
      <c r="A4002" s="7" t="s">
        <v>276</v>
      </c>
    </row>
    <row r="4003" spans="1:1" hidden="1">
      <c r="A4003" s="7" t="s">
        <v>359</v>
      </c>
    </row>
    <row r="4004" spans="1:1" hidden="1">
      <c r="A4004" s="7" t="s">
        <v>361</v>
      </c>
    </row>
    <row r="4005" spans="1:1" hidden="1">
      <c r="A4005" s="7" t="s">
        <v>362</v>
      </c>
    </row>
    <row r="4006" spans="1:1" hidden="1">
      <c r="A4006" s="7" t="s">
        <v>363</v>
      </c>
    </row>
    <row r="4007" spans="1:1" hidden="1">
      <c r="A4007" s="7" t="s">
        <v>364</v>
      </c>
    </row>
    <row r="4008" spans="1:1" hidden="1">
      <c r="A4008" s="7" t="s">
        <v>905</v>
      </c>
    </row>
    <row r="4009" spans="1:1" hidden="1">
      <c r="A4009" s="7" t="s">
        <v>906</v>
      </c>
    </row>
    <row r="4010" spans="1:1" hidden="1">
      <c r="A4010" s="7" t="s">
        <v>365</v>
      </c>
    </row>
    <row r="4011" spans="1:1" hidden="1">
      <c r="A4011" s="7" t="s">
        <v>854</v>
      </c>
    </row>
    <row r="4012" spans="1:1" hidden="1">
      <c r="A4012" s="7" t="s">
        <v>870</v>
      </c>
    </row>
    <row r="4013" spans="1:1" hidden="1">
      <c r="A4013" s="7" t="s">
        <v>907</v>
      </c>
    </row>
    <row r="4014" spans="1:1" hidden="1">
      <c r="A4014" s="7" t="s">
        <v>908</v>
      </c>
    </row>
    <row r="4015" spans="1:1" hidden="1">
      <c r="A4015" s="7" t="s">
        <v>909</v>
      </c>
    </row>
    <row r="4016" spans="1:1" hidden="1">
      <c r="A4016" s="7" t="s">
        <v>910</v>
      </c>
    </row>
    <row r="4017" spans="1:1" hidden="1">
      <c r="A4017" s="7" t="s">
        <v>912</v>
      </c>
    </row>
    <row r="4018" spans="1:1" hidden="1">
      <c r="A4018" s="7" t="s">
        <v>277</v>
      </c>
    </row>
    <row r="4019" spans="1:1" hidden="1">
      <c r="A4019" s="7" t="s">
        <v>913</v>
      </c>
    </row>
    <row r="4020" spans="1:1" hidden="1">
      <c r="A4020" s="7" t="s">
        <v>914</v>
      </c>
    </row>
    <row r="4021" spans="1:1" hidden="1">
      <c r="A4021" s="7" t="s">
        <v>915</v>
      </c>
    </row>
    <row r="4022" spans="1:1" hidden="1">
      <c r="A4022" s="7" t="s">
        <v>916</v>
      </c>
    </row>
    <row r="4023" spans="1:1" hidden="1">
      <c r="A4023" s="7" t="s">
        <v>917</v>
      </c>
    </row>
    <row r="4024" spans="1:1" hidden="1">
      <c r="A4024" s="7" t="s">
        <v>918</v>
      </c>
    </row>
    <row r="4025" spans="1:1" hidden="1">
      <c r="A4025" s="7" t="s">
        <v>919</v>
      </c>
    </row>
    <row r="4026" spans="1:1" hidden="1">
      <c r="A4026" s="7" t="s">
        <v>920</v>
      </c>
    </row>
    <row r="4027" spans="1:1" hidden="1">
      <c r="A4027" s="7" t="s">
        <v>922</v>
      </c>
    </row>
    <row r="4028" spans="1:1" hidden="1">
      <c r="A4028" s="7" t="s">
        <v>923</v>
      </c>
    </row>
    <row r="4029" spans="1:1" hidden="1">
      <c r="A4029" s="7" t="s">
        <v>924</v>
      </c>
    </row>
    <row r="4030" spans="1:1" hidden="1">
      <c r="A4030" s="7" t="s">
        <v>925</v>
      </c>
    </row>
    <row r="4031" spans="1:1" hidden="1">
      <c r="A4031" s="7" t="s">
        <v>926</v>
      </c>
    </row>
    <row r="4032" spans="1:1" hidden="1">
      <c r="A4032" s="7" t="s">
        <v>927</v>
      </c>
    </row>
    <row r="4033" spans="1:1" hidden="1">
      <c r="A4033" s="7" t="s">
        <v>928</v>
      </c>
    </row>
    <row r="4034" spans="1:1" hidden="1">
      <c r="A4034" s="7" t="s">
        <v>929</v>
      </c>
    </row>
    <row r="4035" spans="1:1" hidden="1">
      <c r="A4035" s="7" t="s">
        <v>930</v>
      </c>
    </row>
    <row r="4036" spans="1:1" hidden="1">
      <c r="A4036" s="7" t="s">
        <v>931</v>
      </c>
    </row>
    <row r="4037" spans="1:1" hidden="1">
      <c r="A4037" s="7" t="s">
        <v>932</v>
      </c>
    </row>
    <row r="4038" spans="1:1" hidden="1">
      <c r="A4038" s="7" t="s">
        <v>933</v>
      </c>
    </row>
    <row r="4039" spans="1:1" hidden="1">
      <c r="A4039" s="7" t="s">
        <v>934</v>
      </c>
    </row>
    <row r="4040" spans="1:1" hidden="1">
      <c r="A4040" s="7" t="s">
        <v>936</v>
      </c>
    </row>
    <row r="4041" spans="1:1" hidden="1">
      <c r="A4041" s="7" t="s">
        <v>937</v>
      </c>
    </row>
    <row r="4042" spans="1:1" hidden="1">
      <c r="A4042" s="7" t="s">
        <v>938</v>
      </c>
    </row>
    <row r="4043" spans="1:1" hidden="1">
      <c r="A4043" s="7" t="s">
        <v>939</v>
      </c>
    </row>
    <row r="4044" spans="1:1" hidden="1">
      <c r="A4044" s="7" t="s">
        <v>940</v>
      </c>
    </row>
    <row r="4045" spans="1:1" hidden="1">
      <c r="A4045" s="7" t="s">
        <v>941</v>
      </c>
    </row>
    <row r="4046" spans="1:1" hidden="1">
      <c r="A4046" s="7" t="s">
        <v>945</v>
      </c>
    </row>
    <row r="4047" spans="1:1" hidden="1">
      <c r="A4047" s="7" t="s">
        <v>946</v>
      </c>
    </row>
    <row r="4048" spans="1:1" hidden="1">
      <c r="A4048" s="7" t="s">
        <v>947</v>
      </c>
    </row>
    <row r="4049" spans="1:20" hidden="1">
      <c r="A4049" s="7" t="s">
        <v>950</v>
      </c>
    </row>
    <row r="4050" spans="1:20" hidden="1">
      <c r="A4050" s="7" t="s">
        <v>951</v>
      </c>
    </row>
    <row r="4051" spans="1:20" hidden="1">
      <c r="A4051" s="7" t="s">
        <v>952</v>
      </c>
    </row>
    <row r="4052" spans="1:20" hidden="1">
      <c r="A4052" s="7" t="s">
        <v>954</v>
      </c>
    </row>
    <row r="4053" spans="1:20" hidden="1">
      <c r="A4053" s="7" t="s">
        <v>53</v>
      </c>
    </row>
    <row r="4054" spans="1:20" hidden="1">
      <c r="A4054" s="7" t="s">
        <v>54</v>
      </c>
    </row>
    <row r="4055" spans="1:20">
      <c r="A4055" s="7" t="s">
        <v>85</v>
      </c>
      <c r="B4055" s="35"/>
      <c r="C4055" s="35"/>
      <c r="M4055" s="35"/>
    </row>
    <row r="4056" spans="1:20">
      <c r="B4056" s="35"/>
      <c r="C4056" s="35"/>
      <c r="D4056" s="58" t="s">
        <v>986</v>
      </c>
      <c r="E4056" s="59"/>
      <c r="F4056" s="59"/>
      <c r="G4056" s="59"/>
      <c r="H4056" s="59"/>
      <c r="I4056" s="60"/>
      <c r="J4056" s="60"/>
      <c r="K4056" s="60"/>
      <c r="L4056" s="60"/>
      <c r="M4056" s="61"/>
    </row>
    <row r="4057" spans="1:20">
      <c r="B4057" s="35"/>
      <c r="C4057" s="35"/>
      <c r="D4057" s="44"/>
      <c r="E4057" s="7"/>
      <c r="F4057" s="7"/>
      <c r="G4057" s="7"/>
      <c r="H4057" s="7"/>
      <c r="I4057" s="7"/>
      <c r="J4057" s="7"/>
      <c r="K4057" s="7"/>
      <c r="L4057" s="7"/>
      <c r="M4057" s="8"/>
    </row>
    <row r="4058" spans="1:20">
      <c r="B4058" s="35"/>
      <c r="C4058" s="35"/>
      <c r="D4058" s="62" t="s">
        <v>66</v>
      </c>
      <c r="E4058" s="63"/>
      <c r="F4058" s="63"/>
      <c r="G4058" s="63"/>
      <c r="H4058" s="63"/>
      <c r="I4058" s="64">
        <f>SUMIF(N3947:N4055, IF(N3946="","",N3946), M3947:M4055)</f>
        <v/>
      </c>
      <c r="J4058" s="64"/>
      <c r="K4058" s="64"/>
      <c r="L4058" s="64"/>
      <c r="M4058" s="65"/>
    </row>
    <row r="4059" spans="1:20" hidden="1">
      <c r="B4059" s="35"/>
      <c r="C4059" s="35"/>
      <c r="D4059" s="66" t="s">
        <v>67</v>
      </c>
      <c r="E4059" s="67"/>
      <c r="F4059" s="67"/>
      <c r="G4059" s="67"/>
      <c r="H4059" s="67"/>
      <c r="I4059" s="68">
        <f>ROUND(SUMIF(N3947:N4055, IF(N3946="","",N3946), M3947:M4055) * 0.2, 2)</f>
        <v/>
      </c>
      <c r="J4059" s="68"/>
      <c r="K4059" s="68"/>
      <c r="L4059" s="68"/>
      <c r="M4059" s="69"/>
    </row>
    <row r="4060" spans="1:20" hidden="1">
      <c r="B4060" s="35"/>
      <c r="C4060" s="35"/>
      <c r="D4060" s="62" t="s">
        <v>68</v>
      </c>
      <c r="E4060" s="63"/>
      <c r="F4060" s="63"/>
      <c r="G4060" s="63"/>
      <c r="H4060" s="63"/>
      <c r="I4060" s="64">
        <f>SUM(I4058:I4059)</f>
        <v/>
      </c>
      <c r="J4060" s="64"/>
      <c r="K4060" s="64"/>
      <c r="L4060" s="64"/>
      <c r="M4060" s="65"/>
    </row>
    <row r="4061" spans="1:20" ht="15.6" customHeight="1">
      <c r="A4061" s="7">
        <v>4</v>
      </c>
      <c r="B4061" s="53" t="s">
        <v>991</v>
      </c>
      <c r="C4061" s="53"/>
      <c r="D4061" s="54" t="s">
        <v>992</v>
      </c>
      <c r="E4061" s="54"/>
      <c r="F4061" s="54"/>
      <c r="G4061" s="54"/>
      <c r="H4061" s="54"/>
      <c r="I4061" s="54"/>
      <c r="J4061" s="54"/>
      <c r="K4061" s="54"/>
      <c r="L4061" s="54"/>
      <c r="M4061" s="55"/>
      <c r="N4061" s="7"/>
    </row>
    <row r="4062" spans="1:20">
      <c r="A4062" s="7">
        <v>8</v>
      </c>
      <c r="B4062" s="33" t="s">
        <v>993</v>
      </c>
      <c r="C4062" s="33"/>
      <c r="D4062" s="88" t="s">
        <v>994</v>
      </c>
      <c r="E4062" s="88"/>
      <c r="F4062" s="88"/>
      <c r="G4062" s="88"/>
      <c r="H4062" s="88"/>
      <c r="M4062" s="89"/>
      <c r="N4062" s="7"/>
    </row>
    <row r="4063" spans="1:20">
      <c r="A4063" s="7">
        <v>9</v>
      </c>
      <c r="B4063" s="33" t="s">
        <v>995</v>
      </c>
      <c r="C4063" s="33"/>
      <c r="D4063" s="34" t="s">
        <v>996</v>
      </c>
      <c r="E4063" s="35"/>
      <c r="F4063" s="35"/>
      <c r="G4063" s="35"/>
      <c r="H4063" s="35"/>
      <c r="I4063" s="36" t="s">
        <v>14</v>
      </c>
      <c r="J4063" s="56">
        <v>150.88</v>
      </c>
      <c r="K4063" s="56"/>
      <c r="L4063" s="38"/>
      <c r="M4063" s="38">
        <f>IF(AND(J4063= "",K4063= ""), 0, ROUND(ROUND(L4063, 2) * ROUND(IF(K4063="",J4063,K4063),  2), 2))</f>
        <v/>
      </c>
      <c r="N4063" s="7"/>
      <c r="P4063" s="39">
        <v>0.2</v>
      </c>
      <c r="T4063" s="7">
        <v>1571</v>
      </c>
    </row>
    <row r="4064" spans="1:20" hidden="1">
      <c r="A4064" s="7" t="s">
        <v>50</v>
      </c>
    </row>
    <row r="4065" spans="1:1" hidden="1">
      <c r="A4065" s="7" t="s">
        <v>50</v>
      </c>
    </row>
    <row r="4066" spans="1:1" hidden="1">
      <c r="A4066" s="7" t="s">
        <v>50</v>
      </c>
    </row>
    <row r="4067" spans="1:1" hidden="1">
      <c r="A4067" s="7" t="s">
        <v>50</v>
      </c>
    </row>
    <row r="4068" spans="1:1" hidden="1">
      <c r="A4068" s="7" t="s">
        <v>50</v>
      </c>
    </row>
    <row r="4069" spans="1:1" hidden="1">
      <c r="A4069" s="7" t="s">
        <v>50</v>
      </c>
    </row>
    <row r="4070" spans="1:1" hidden="1">
      <c r="A4070" s="7" t="s">
        <v>50</v>
      </c>
    </row>
    <row r="4071" spans="1:1" hidden="1">
      <c r="A4071" s="7" t="s">
        <v>50</v>
      </c>
    </row>
    <row r="4072" spans="1:1" hidden="1">
      <c r="A4072" s="7" t="s">
        <v>50</v>
      </c>
    </row>
    <row r="4073" spans="1:1" hidden="1">
      <c r="A4073" s="7" t="s">
        <v>50</v>
      </c>
    </row>
    <row r="4074" spans="1:1" hidden="1">
      <c r="A4074" s="7" t="s">
        <v>51</v>
      </c>
    </row>
    <row r="4075" spans="1:1" hidden="1">
      <c r="A4075" s="7" t="s">
        <v>57</v>
      </c>
    </row>
    <row r="4076" spans="1:1" hidden="1">
      <c r="A4076" s="7" t="s">
        <v>277</v>
      </c>
    </row>
    <row r="4077" spans="1:1" hidden="1">
      <c r="A4077" s="7" t="s">
        <v>276</v>
      </c>
    </row>
    <row r="4078" spans="1:1" hidden="1">
      <c r="A4078" s="7" t="s">
        <v>275</v>
      </c>
    </row>
    <row r="4079" spans="1:1" hidden="1">
      <c r="A4079" s="7" t="s">
        <v>263</v>
      </c>
    </row>
    <row r="4080" spans="1:1" hidden="1">
      <c r="A4080" s="7" t="s">
        <v>264</v>
      </c>
    </row>
    <row r="4081" spans="1:1" hidden="1">
      <c r="A4081" s="7" t="s">
        <v>923</v>
      </c>
    </row>
    <row r="4082" spans="1:1" hidden="1">
      <c r="A4082" s="7" t="s">
        <v>90</v>
      </c>
    </row>
    <row r="4083" spans="1:1" hidden="1">
      <c r="A4083" s="7" t="s">
        <v>278</v>
      </c>
    </row>
    <row r="4084" spans="1:1" hidden="1">
      <c r="A4084" s="7" t="s">
        <v>52</v>
      </c>
    </row>
    <row r="4085" spans="1:1" hidden="1">
      <c r="A4085" s="7" t="s">
        <v>360</v>
      </c>
    </row>
    <row r="4086" spans="1:1" hidden="1">
      <c r="A4086" s="7" t="s">
        <v>930</v>
      </c>
    </row>
    <row r="4087" spans="1:1" hidden="1">
      <c r="A4087" s="7" t="s">
        <v>237</v>
      </c>
    </row>
    <row r="4088" spans="1:1" hidden="1">
      <c r="A4088" s="7" t="s">
        <v>359</v>
      </c>
    </row>
    <row r="4089" spans="1:1" hidden="1">
      <c r="A4089" s="7" t="s">
        <v>361</v>
      </c>
    </row>
    <row r="4090" spans="1:1" hidden="1">
      <c r="A4090" s="7" t="s">
        <v>362</v>
      </c>
    </row>
    <row r="4091" spans="1:1" hidden="1">
      <c r="A4091" s="7" t="s">
        <v>363</v>
      </c>
    </row>
    <row r="4092" spans="1:1" hidden="1">
      <c r="A4092" s="7" t="s">
        <v>364</v>
      </c>
    </row>
    <row r="4093" spans="1:1" hidden="1">
      <c r="A4093" s="7" t="s">
        <v>905</v>
      </c>
    </row>
    <row r="4094" spans="1:1" hidden="1">
      <c r="A4094" s="7" t="s">
        <v>906</v>
      </c>
    </row>
    <row r="4095" spans="1:1" hidden="1">
      <c r="A4095" s="7" t="s">
        <v>365</v>
      </c>
    </row>
    <row r="4096" spans="1:1" hidden="1">
      <c r="A4096" s="7" t="s">
        <v>915</v>
      </c>
    </row>
    <row r="4097" spans="1:1" hidden="1">
      <c r="A4097" s="7" t="s">
        <v>238</v>
      </c>
    </row>
    <row r="4098" spans="1:1" hidden="1">
      <c r="A4098" s="7" t="s">
        <v>913</v>
      </c>
    </row>
    <row r="4099" spans="1:1" hidden="1">
      <c r="A4099" s="7" t="s">
        <v>914</v>
      </c>
    </row>
    <row r="4100" spans="1:1" hidden="1">
      <c r="A4100" s="7" t="s">
        <v>902</v>
      </c>
    </row>
    <row r="4101" spans="1:1" hidden="1">
      <c r="A4101" s="7" t="s">
        <v>239</v>
      </c>
    </row>
    <row r="4102" spans="1:1" hidden="1">
      <c r="A4102" s="7" t="s">
        <v>916</v>
      </c>
    </row>
    <row r="4103" spans="1:1" hidden="1">
      <c r="A4103" s="7" t="s">
        <v>917</v>
      </c>
    </row>
    <row r="4104" spans="1:1" hidden="1">
      <c r="A4104" s="7" t="s">
        <v>918</v>
      </c>
    </row>
    <row r="4105" spans="1:1" hidden="1">
      <c r="A4105" s="7" t="s">
        <v>919</v>
      </c>
    </row>
    <row r="4106" spans="1:1" hidden="1">
      <c r="A4106" s="7" t="s">
        <v>920</v>
      </c>
    </row>
    <row r="4107" spans="1:1" hidden="1">
      <c r="A4107" s="7" t="s">
        <v>922</v>
      </c>
    </row>
    <row r="4108" spans="1:1" hidden="1">
      <c r="A4108" s="7" t="s">
        <v>908</v>
      </c>
    </row>
    <row r="4109" spans="1:1" hidden="1">
      <c r="A4109" s="7" t="s">
        <v>240</v>
      </c>
    </row>
    <row r="4110" spans="1:1" hidden="1">
      <c r="A4110" s="7" t="s">
        <v>924</v>
      </c>
    </row>
    <row r="4111" spans="1:1" hidden="1">
      <c r="A4111" s="7" t="s">
        <v>925</v>
      </c>
    </row>
    <row r="4112" spans="1:1" hidden="1">
      <c r="A4112" s="7" t="s">
        <v>926</v>
      </c>
    </row>
    <row r="4113" spans="1:20" hidden="1">
      <c r="A4113" s="7" t="s">
        <v>903</v>
      </c>
    </row>
    <row r="4114" spans="1:20" hidden="1">
      <c r="A4114" s="7" t="s">
        <v>265</v>
      </c>
    </row>
    <row r="4115" spans="1:20" hidden="1">
      <c r="A4115" s="7" t="s">
        <v>931</v>
      </c>
    </row>
    <row r="4116" spans="1:20" hidden="1">
      <c r="A4116" s="7" t="s">
        <v>932</v>
      </c>
    </row>
    <row r="4117" spans="1:20" hidden="1">
      <c r="A4117" s="7" t="s">
        <v>904</v>
      </c>
    </row>
    <row r="4118" spans="1:20" hidden="1">
      <c r="A4118" s="7" t="s">
        <v>53</v>
      </c>
    </row>
    <row r="4119" spans="1:20" hidden="1">
      <c r="A4119" s="7" t="s">
        <v>54</v>
      </c>
    </row>
    <row r="4120" spans="1:20">
      <c r="A4120" s="7">
        <v>9</v>
      </c>
      <c r="B4120" s="33" t="s">
        <v>997</v>
      </c>
      <c r="C4120" s="33"/>
      <c r="D4120" s="34" t="s">
        <v>998</v>
      </c>
      <c r="E4120" s="35"/>
      <c r="F4120" s="35"/>
      <c r="G4120" s="35"/>
      <c r="H4120" s="35"/>
      <c r="I4120" s="36" t="s">
        <v>14</v>
      </c>
      <c r="J4120" s="56">
        <v>25</v>
      </c>
      <c r="K4120" s="56"/>
      <c r="L4120" s="38"/>
      <c r="M4120" s="38">
        <f>IF(AND(J4120= "",K4120= ""), 0, ROUND(ROUND(L4120, 2) * ROUND(IF(K4120="",J4120,K4120),  2), 2))</f>
        <v/>
      </c>
      <c r="N4120" s="7"/>
      <c r="P4120" s="39">
        <v>0.2</v>
      </c>
      <c r="T4120" s="7">
        <v>1571</v>
      </c>
    </row>
    <row r="4121" spans="1:20" hidden="1">
      <c r="A4121" s="7" t="s">
        <v>50</v>
      </c>
    </row>
    <row r="4122" spans="1:20" hidden="1">
      <c r="A4122" s="7" t="s">
        <v>50</v>
      </c>
    </row>
    <row r="4123" spans="1:20" hidden="1">
      <c r="A4123" s="7" t="s">
        <v>50</v>
      </c>
    </row>
    <row r="4124" spans="1:20" hidden="1">
      <c r="A4124" s="7" t="s">
        <v>50</v>
      </c>
    </row>
    <row r="4125" spans="1:20" hidden="1">
      <c r="A4125" s="7" t="s">
        <v>50</v>
      </c>
    </row>
    <row r="4126" spans="1:20" hidden="1">
      <c r="A4126" s="7" t="s">
        <v>50</v>
      </c>
    </row>
    <row r="4127" spans="1:20" hidden="1">
      <c r="A4127" s="7" t="s">
        <v>50</v>
      </c>
    </row>
    <row r="4128" spans="1:20" hidden="1">
      <c r="A4128" s="7" t="s">
        <v>50</v>
      </c>
    </row>
    <row r="4129" spans="1:20" hidden="1">
      <c r="A4129" s="7" t="s">
        <v>50</v>
      </c>
    </row>
    <row r="4130" spans="1:20" hidden="1">
      <c r="A4130" s="7" t="s">
        <v>50</v>
      </c>
    </row>
    <row r="4131" spans="1:20" hidden="1">
      <c r="A4131" s="7" t="s">
        <v>51</v>
      </c>
    </row>
    <row r="4132" spans="1:20" hidden="1">
      <c r="A4132" s="7" t="s">
        <v>57</v>
      </c>
    </row>
    <row r="4133" spans="1:20" hidden="1">
      <c r="A4133" s="7" t="s">
        <v>52</v>
      </c>
    </row>
    <row r="4134" spans="1:20" hidden="1">
      <c r="A4134" s="7" t="s">
        <v>53</v>
      </c>
    </row>
    <row r="4135" spans="1:20" hidden="1">
      <c r="A4135" s="7" t="s">
        <v>54</v>
      </c>
    </row>
    <row r="4136" spans="1:20" ht="20.4" customHeight="1">
      <c r="A4136" s="7">
        <v>9</v>
      </c>
      <c r="B4136" s="33" t="s">
        <v>999</v>
      </c>
      <c r="C4136" s="33"/>
      <c r="D4136" s="34" t="s">
        <v>1000</v>
      </c>
      <c r="E4136" s="35"/>
      <c r="F4136" s="35"/>
      <c r="G4136" s="35"/>
      <c r="H4136" s="35"/>
      <c r="I4136" s="36" t="s">
        <v>17</v>
      </c>
      <c r="J4136" s="37">
        <v>5</v>
      </c>
      <c r="K4136" s="37"/>
      <c r="L4136" s="38"/>
      <c r="M4136" s="38">
        <f>IF(AND(J4136= "",K4136= ""), 0, ROUND(ROUND(L4136, 2) * ROUND(IF(K4136="",J4136,K4136),  0), 2))</f>
        <v/>
      </c>
      <c r="N4136" s="7"/>
      <c r="P4136" s="39">
        <v>0.2</v>
      </c>
      <c r="T4136" s="7">
        <v>1571</v>
      </c>
    </row>
    <row r="4137" spans="1:20" hidden="1">
      <c r="A4137" s="7" t="s">
        <v>50</v>
      </c>
    </row>
    <row r="4138" spans="1:20" hidden="1">
      <c r="A4138" s="7" t="s">
        <v>51</v>
      </c>
    </row>
    <row r="4139" spans="1:20" hidden="1">
      <c r="A4139" s="7" t="s">
        <v>57</v>
      </c>
    </row>
    <row r="4140" spans="1:20" hidden="1">
      <c r="A4140" s="7" t="s">
        <v>52</v>
      </c>
    </row>
    <row r="4141" spans="1:20" hidden="1">
      <c r="A4141" s="7" t="s">
        <v>53</v>
      </c>
    </row>
    <row r="4142" spans="1:20" hidden="1">
      <c r="A4142" s="7" t="s">
        <v>54</v>
      </c>
    </row>
    <row r="4143" spans="1:20" hidden="1">
      <c r="A4143" s="7" t="s">
        <v>133</v>
      </c>
    </row>
    <row r="4144" spans="1:20">
      <c r="A4144" s="7">
        <v>8</v>
      </c>
      <c r="B4144" s="33" t="s">
        <v>1001</v>
      </c>
      <c r="C4144" s="33"/>
      <c r="D4144" s="88" t="s">
        <v>1002</v>
      </c>
      <c r="E4144" s="88"/>
      <c r="F4144" s="88"/>
      <c r="G4144" s="88"/>
      <c r="H4144" s="88"/>
      <c r="M4144" s="89"/>
      <c r="N4144" s="7"/>
    </row>
    <row r="4145" spans="1:20" hidden="1">
      <c r="A4145" s="7" t="s">
        <v>140</v>
      </c>
    </row>
    <row r="4146" spans="1:20" hidden="1">
      <c r="A4146" s="7" t="s">
        <v>140</v>
      </c>
    </row>
    <row r="4147" spans="1:20" hidden="1">
      <c r="A4147" s="7" t="s">
        <v>140</v>
      </c>
    </row>
    <row r="4148" spans="1:20" hidden="1">
      <c r="A4148" s="7" t="s">
        <v>140</v>
      </c>
    </row>
    <row r="4149" spans="1:20" hidden="1">
      <c r="A4149" s="7" t="s">
        <v>140</v>
      </c>
    </row>
    <row r="4150" spans="1:20" hidden="1">
      <c r="A4150" s="7" t="s">
        <v>140</v>
      </c>
    </row>
    <row r="4151" spans="1:20" hidden="1">
      <c r="A4151" s="7" t="s">
        <v>140</v>
      </c>
    </row>
    <row r="4152" spans="1:20" hidden="1">
      <c r="A4152" s="7" t="s">
        <v>140</v>
      </c>
    </row>
    <row r="4153" spans="1:20" ht="20.4" customHeight="1">
      <c r="A4153" s="7">
        <v>9</v>
      </c>
      <c r="B4153" s="33" t="s">
        <v>1003</v>
      </c>
      <c r="C4153" s="33"/>
      <c r="D4153" s="34" t="s">
        <v>1004</v>
      </c>
      <c r="E4153" s="35"/>
      <c r="F4153" s="35"/>
      <c r="G4153" s="35"/>
      <c r="H4153" s="35"/>
      <c r="I4153" s="36" t="s">
        <v>17</v>
      </c>
      <c r="J4153" s="37">
        <v>9</v>
      </c>
      <c r="K4153" s="37"/>
      <c r="L4153" s="38"/>
      <c r="M4153" s="38">
        <f>IF(AND(J4153= "",K4153= ""), 0, ROUND(ROUND(L4153, 2) * ROUND(IF(K4153="",J4153,K4153),  0), 2))</f>
        <v/>
      </c>
      <c r="N4153" s="7"/>
      <c r="P4153" s="39">
        <v>0.2</v>
      </c>
      <c r="T4153" s="7">
        <v>1571</v>
      </c>
    </row>
    <row r="4154" spans="1:20" hidden="1">
      <c r="A4154" s="7" t="s">
        <v>50</v>
      </c>
    </row>
    <row r="4155" spans="1:20" hidden="1">
      <c r="A4155" s="7" t="s">
        <v>51</v>
      </c>
    </row>
    <row r="4156" spans="1:20" hidden="1">
      <c r="A4156" s="7" t="s">
        <v>57</v>
      </c>
    </row>
    <row r="4157" spans="1:20" hidden="1">
      <c r="A4157" s="7" t="s">
        <v>53</v>
      </c>
    </row>
    <row r="4158" spans="1:20" hidden="1">
      <c r="A4158" s="7" t="s">
        <v>53</v>
      </c>
    </row>
    <row r="4159" spans="1:20" hidden="1">
      <c r="A4159" s="7" t="s">
        <v>53</v>
      </c>
    </row>
    <row r="4160" spans="1:20" hidden="1">
      <c r="A4160" s="7" t="s">
        <v>53</v>
      </c>
    </row>
    <row r="4161" spans="1:20" hidden="1">
      <c r="A4161" s="7" t="s">
        <v>53</v>
      </c>
    </row>
    <row r="4162" spans="1:20" hidden="1">
      <c r="A4162" s="7" t="s">
        <v>53</v>
      </c>
    </row>
    <row r="4163" spans="1:20" hidden="1">
      <c r="A4163" s="7" t="s">
        <v>53</v>
      </c>
    </row>
    <row r="4164" spans="1:20" hidden="1">
      <c r="A4164" s="7" t="s">
        <v>53</v>
      </c>
    </row>
    <row r="4165" spans="1:20" hidden="1">
      <c r="A4165" s="7" t="s">
        <v>53</v>
      </c>
    </row>
    <row r="4166" spans="1:20" hidden="1">
      <c r="A4166" s="7" t="s">
        <v>54</v>
      </c>
    </row>
    <row r="4167" spans="1:20" ht="20.4" customHeight="1">
      <c r="A4167" s="7">
        <v>9</v>
      </c>
      <c r="B4167" s="33" t="s">
        <v>1005</v>
      </c>
      <c r="C4167" s="33"/>
      <c r="D4167" s="34" t="s">
        <v>1006</v>
      </c>
      <c r="E4167" s="35"/>
      <c r="F4167" s="35"/>
      <c r="G4167" s="35"/>
      <c r="H4167" s="35"/>
      <c r="I4167" s="36" t="s">
        <v>17</v>
      </c>
      <c r="J4167" s="37">
        <v>1</v>
      </c>
      <c r="K4167" s="37"/>
      <c r="L4167" s="38"/>
      <c r="M4167" s="38">
        <f>IF(AND(J4167= "",K4167= ""), 0, ROUND(ROUND(L4167, 2) * ROUND(IF(K4167="",J4167,K4167),  0), 2))</f>
        <v/>
      </c>
      <c r="N4167" s="7"/>
      <c r="P4167" s="39">
        <v>0.2</v>
      </c>
      <c r="T4167" s="7">
        <v>1571</v>
      </c>
    </row>
    <row r="4168" spans="1:20" hidden="1">
      <c r="A4168" s="7" t="s">
        <v>50</v>
      </c>
    </row>
    <row r="4169" spans="1:20" hidden="1">
      <c r="A4169" s="7" t="s">
        <v>51</v>
      </c>
    </row>
    <row r="4170" spans="1:20" hidden="1">
      <c r="A4170" s="7" t="s">
        <v>57</v>
      </c>
    </row>
    <row r="4171" spans="1:20" hidden="1">
      <c r="A4171" s="7" t="s">
        <v>53</v>
      </c>
    </row>
    <row r="4172" spans="1:20" hidden="1">
      <c r="A4172" s="7" t="s">
        <v>54</v>
      </c>
    </row>
    <row r="4173" spans="1:20" ht="20.4" customHeight="1">
      <c r="A4173" s="7">
        <v>9</v>
      </c>
      <c r="B4173" s="33" t="s">
        <v>1007</v>
      </c>
      <c r="C4173" s="33"/>
      <c r="D4173" s="34" t="s">
        <v>1008</v>
      </c>
      <c r="E4173" s="35"/>
      <c r="F4173" s="35"/>
      <c r="G4173" s="35"/>
      <c r="H4173" s="35"/>
      <c r="I4173" s="36" t="s">
        <v>17</v>
      </c>
      <c r="J4173" s="37">
        <v>1</v>
      </c>
      <c r="K4173" s="37"/>
      <c r="L4173" s="38"/>
      <c r="M4173" s="38">
        <f>IF(AND(J4173= "",K4173= ""), 0, ROUND(ROUND(L4173, 2) * ROUND(IF(K4173="",J4173,K4173),  0), 2))</f>
        <v/>
      </c>
      <c r="N4173" s="7"/>
      <c r="P4173" s="39">
        <v>0.2</v>
      </c>
      <c r="T4173" s="7">
        <v>1571</v>
      </c>
    </row>
    <row r="4174" spans="1:20" hidden="1">
      <c r="A4174" s="7" t="s">
        <v>50</v>
      </c>
    </row>
    <row r="4175" spans="1:20" hidden="1">
      <c r="A4175" s="7" t="s">
        <v>51</v>
      </c>
    </row>
    <row r="4176" spans="1:20" hidden="1">
      <c r="A4176" s="7" t="s">
        <v>57</v>
      </c>
    </row>
    <row r="4177" spans="1:20" hidden="1">
      <c r="A4177" s="7" t="s">
        <v>53</v>
      </c>
    </row>
    <row r="4178" spans="1:20" hidden="1">
      <c r="A4178" s="7" t="s">
        <v>54</v>
      </c>
    </row>
    <row r="4179" spans="1:20" ht="20.4" customHeight="1">
      <c r="A4179" s="7">
        <v>9</v>
      </c>
      <c r="B4179" s="33" t="s">
        <v>1009</v>
      </c>
      <c r="C4179" s="33"/>
      <c r="D4179" s="34" t="s">
        <v>1010</v>
      </c>
      <c r="E4179" s="35"/>
      <c r="F4179" s="35"/>
      <c r="G4179" s="35"/>
      <c r="H4179" s="35"/>
      <c r="I4179" s="36" t="s">
        <v>17</v>
      </c>
      <c r="J4179" s="37">
        <v>5</v>
      </c>
      <c r="K4179" s="37"/>
      <c r="L4179" s="38"/>
      <c r="M4179" s="38">
        <f>IF(AND(J4179= "",K4179= ""), 0, ROUND(ROUND(L4179, 2) * ROUND(IF(K4179="",J4179,K4179),  0), 2))</f>
        <v/>
      </c>
      <c r="N4179" s="7"/>
      <c r="P4179" s="39">
        <v>0.2</v>
      </c>
      <c r="T4179" s="7">
        <v>1571</v>
      </c>
    </row>
    <row r="4180" spans="1:20" hidden="1">
      <c r="A4180" s="7" t="s">
        <v>50</v>
      </c>
    </row>
    <row r="4181" spans="1:20" hidden="1">
      <c r="A4181" s="7" t="s">
        <v>51</v>
      </c>
    </row>
    <row r="4182" spans="1:20" hidden="1">
      <c r="A4182" s="7" t="s">
        <v>57</v>
      </c>
    </row>
    <row r="4183" spans="1:20" hidden="1">
      <c r="A4183" s="7" t="s">
        <v>53</v>
      </c>
    </row>
    <row r="4184" spans="1:20" hidden="1">
      <c r="A4184" s="7" t="s">
        <v>53</v>
      </c>
    </row>
    <row r="4185" spans="1:20" hidden="1">
      <c r="A4185" s="7" t="s">
        <v>53</v>
      </c>
    </row>
    <row r="4186" spans="1:20" hidden="1">
      <c r="A4186" s="7" t="s">
        <v>54</v>
      </c>
    </row>
    <row r="4187" spans="1:20" ht="20.4" customHeight="1">
      <c r="A4187" s="7">
        <v>9</v>
      </c>
      <c r="B4187" s="33" t="s">
        <v>1011</v>
      </c>
      <c r="C4187" s="33"/>
      <c r="D4187" s="34" t="s">
        <v>1012</v>
      </c>
      <c r="E4187" s="35"/>
      <c r="F4187" s="35"/>
      <c r="G4187" s="35"/>
      <c r="H4187" s="35"/>
      <c r="I4187" s="36" t="s">
        <v>17</v>
      </c>
      <c r="J4187" s="37">
        <v>2</v>
      </c>
      <c r="K4187" s="37"/>
      <c r="L4187" s="38"/>
      <c r="M4187" s="38">
        <f>IF(AND(J4187= "",K4187= ""), 0, ROUND(ROUND(L4187, 2) * ROUND(IF(K4187="",J4187,K4187),  0), 2))</f>
        <v/>
      </c>
      <c r="N4187" s="7"/>
      <c r="P4187" s="39">
        <v>0.2</v>
      </c>
      <c r="T4187" s="7">
        <v>1571</v>
      </c>
    </row>
    <row r="4188" spans="1:20" hidden="1">
      <c r="A4188" s="7" t="s">
        <v>50</v>
      </c>
    </row>
    <row r="4189" spans="1:20" hidden="1">
      <c r="A4189" s="7" t="s">
        <v>51</v>
      </c>
    </row>
    <row r="4190" spans="1:20" hidden="1">
      <c r="A4190" s="7" t="s">
        <v>57</v>
      </c>
    </row>
    <row r="4191" spans="1:20" hidden="1">
      <c r="A4191" s="7" t="s">
        <v>53</v>
      </c>
    </row>
    <row r="4192" spans="1:20" hidden="1">
      <c r="A4192" s="7" t="s">
        <v>53</v>
      </c>
    </row>
    <row r="4193" spans="1:20" hidden="1">
      <c r="A4193" s="7" t="s">
        <v>54</v>
      </c>
    </row>
    <row r="4194" spans="1:20" ht="20.4" customHeight="1">
      <c r="A4194" s="7">
        <v>9</v>
      </c>
      <c r="B4194" s="33" t="s">
        <v>1013</v>
      </c>
      <c r="C4194" s="33"/>
      <c r="D4194" s="34" t="s">
        <v>1014</v>
      </c>
      <c r="E4194" s="35"/>
      <c r="F4194" s="35"/>
      <c r="G4194" s="35"/>
      <c r="H4194" s="35"/>
      <c r="I4194" s="36" t="s">
        <v>17</v>
      </c>
      <c r="J4194" s="37">
        <v>2</v>
      </c>
      <c r="K4194" s="37"/>
      <c r="L4194" s="38"/>
      <c r="M4194" s="38">
        <f>IF(AND(J4194= "",K4194= ""), 0, ROUND(ROUND(L4194, 2) * ROUND(IF(K4194="",J4194,K4194),  0), 2))</f>
        <v/>
      </c>
      <c r="N4194" s="7"/>
      <c r="P4194" s="39">
        <v>0.2</v>
      </c>
      <c r="T4194" s="7">
        <v>1571</v>
      </c>
    </row>
    <row r="4195" spans="1:20" hidden="1">
      <c r="A4195" s="7" t="s">
        <v>50</v>
      </c>
    </row>
    <row r="4196" spans="1:20" hidden="1">
      <c r="A4196" s="7" t="s">
        <v>51</v>
      </c>
    </row>
    <row r="4197" spans="1:20" hidden="1">
      <c r="A4197" s="7" t="s">
        <v>57</v>
      </c>
    </row>
    <row r="4198" spans="1:20" hidden="1">
      <c r="A4198" s="7" t="s">
        <v>53</v>
      </c>
    </row>
    <row r="4199" spans="1:20" hidden="1">
      <c r="A4199" s="7" t="s">
        <v>53</v>
      </c>
    </row>
    <row r="4200" spans="1:20" hidden="1">
      <c r="A4200" s="7" t="s">
        <v>54</v>
      </c>
    </row>
    <row r="4201" spans="1:20" ht="20.4" customHeight="1">
      <c r="A4201" s="7">
        <v>9</v>
      </c>
      <c r="B4201" s="33" t="s">
        <v>1015</v>
      </c>
      <c r="C4201" s="33"/>
      <c r="D4201" s="34" t="s">
        <v>1016</v>
      </c>
      <c r="E4201" s="35"/>
      <c r="F4201" s="35"/>
      <c r="G4201" s="35"/>
      <c r="H4201" s="35"/>
      <c r="I4201" s="36" t="s">
        <v>17</v>
      </c>
      <c r="J4201" s="37">
        <v>1</v>
      </c>
      <c r="K4201" s="37"/>
      <c r="L4201" s="38"/>
      <c r="M4201" s="38">
        <f>IF(AND(J4201= "",K4201= ""), 0, ROUND(ROUND(L4201, 2) * ROUND(IF(K4201="",J4201,K4201),  0), 2))</f>
        <v/>
      </c>
      <c r="N4201" s="7"/>
      <c r="P4201" s="39">
        <v>0.2</v>
      </c>
      <c r="T4201" s="7">
        <v>1571</v>
      </c>
    </row>
    <row r="4202" spans="1:20" hidden="1">
      <c r="A4202" s="7" t="s">
        <v>50</v>
      </c>
    </row>
    <row r="4203" spans="1:20" hidden="1">
      <c r="A4203" s="7" t="s">
        <v>51</v>
      </c>
    </row>
    <row r="4204" spans="1:20" hidden="1">
      <c r="A4204" s="7" t="s">
        <v>57</v>
      </c>
    </row>
    <row r="4205" spans="1:20" hidden="1">
      <c r="A4205" s="7" t="s">
        <v>53</v>
      </c>
    </row>
    <row r="4206" spans="1:20" hidden="1">
      <c r="A4206" s="7" t="s">
        <v>54</v>
      </c>
    </row>
    <row r="4207" spans="1:20" hidden="1">
      <c r="A4207" s="7" t="s">
        <v>133</v>
      </c>
    </row>
    <row r="4208" spans="1:20">
      <c r="A4208" s="7">
        <v>8</v>
      </c>
      <c r="B4208" s="33" t="s">
        <v>1017</v>
      </c>
      <c r="C4208" s="33"/>
      <c r="D4208" s="88" t="s">
        <v>1018</v>
      </c>
      <c r="E4208" s="88"/>
      <c r="F4208" s="88"/>
      <c r="G4208" s="88"/>
      <c r="H4208" s="88"/>
      <c r="M4208" s="89"/>
      <c r="N4208" s="7"/>
    </row>
    <row r="4209" spans="1:20" hidden="1">
      <c r="A4209" s="7" t="s">
        <v>140</v>
      </c>
    </row>
    <row r="4210" spans="1:20" hidden="1">
      <c r="A4210" s="7" t="s">
        <v>140</v>
      </c>
    </row>
    <row r="4211" spans="1:20" hidden="1">
      <c r="A4211" s="7" t="s">
        <v>140</v>
      </c>
    </row>
    <row r="4212" spans="1:20" hidden="1">
      <c r="A4212" s="7" t="s">
        <v>140</v>
      </c>
    </row>
    <row r="4213" spans="1:20" hidden="1">
      <c r="A4213" s="7" t="s">
        <v>140</v>
      </c>
    </row>
    <row r="4214" spans="1:20" hidden="1">
      <c r="A4214" s="7" t="s">
        <v>140</v>
      </c>
    </row>
    <row r="4215" spans="1:20" hidden="1">
      <c r="A4215" s="7" t="s">
        <v>140</v>
      </c>
    </row>
    <row r="4216" spans="1:20" hidden="1">
      <c r="A4216" s="7" t="s">
        <v>140</v>
      </c>
    </row>
    <row r="4217" spans="1:20" hidden="1">
      <c r="A4217" s="7" t="s">
        <v>140</v>
      </c>
    </row>
    <row r="4218" spans="1:20" hidden="1">
      <c r="A4218" s="7" t="s">
        <v>140</v>
      </c>
    </row>
    <row r="4219" spans="1:20">
      <c r="A4219" s="7">
        <v>9</v>
      </c>
      <c r="B4219" s="33" t="s">
        <v>1019</v>
      </c>
      <c r="C4219" s="33"/>
      <c r="D4219" s="34" t="s">
        <v>1020</v>
      </c>
      <c r="E4219" s="35"/>
      <c r="F4219" s="35"/>
      <c r="G4219" s="35"/>
      <c r="H4219" s="35"/>
      <c r="I4219" s="36" t="s">
        <v>17</v>
      </c>
      <c r="J4219" s="37">
        <v>12</v>
      </c>
      <c r="K4219" s="37"/>
      <c r="L4219" s="38"/>
      <c r="M4219" s="38">
        <f>IF(AND(J4219= "",K4219= ""), 0, ROUND(ROUND(L4219, 2) * ROUND(IF(K4219="",J4219,K4219),  0), 2))</f>
        <v/>
      </c>
      <c r="N4219" s="7"/>
      <c r="P4219" s="39">
        <v>0.2</v>
      </c>
      <c r="T4219" s="7">
        <v>1571</v>
      </c>
    </row>
    <row r="4220" spans="1:20" hidden="1">
      <c r="A4220" s="7" t="s">
        <v>50</v>
      </c>
    </row>
    <row r="4221" spans="1:20" hidden="1">
      <c r="A4221" s="7" t="s">
        <v>51</v>
      </c>
    </row>
    <row r="4222" spans="1:20" hidden="1">
      <c r="A4222" s="7" t="s">
        <v>57</v>
      </c>
    </row>
    <row r="4223" spans="1:20" hidden="1">
      <c r="A4223" s="7" t="s">
        <v>53</v>
      </c>
    </row>
    <row r="4224" spans="1:20" hidden="1">
      <c r="A4224" s="7" t="s">
        <v>53</v>
      </c>
    </row>
    <row r="4225" spans="1:20" hidden="1">
      <c r="A4225" s="7" t="s">
        <v>53</v>
      </c>
    </row>
    <row r="4226" spans="1:20" hidden="1">
      <c r="A4226" s="7" t="s">
        <v>53</v>
      </c>
    </row>
    <row r="4227" spans="1:20" hidden="1">
      <c r="A4227" s="7" t="s">
        <v>54</v>
      </c>
    </row>
    <row r="4228" spans="1:20">
      <c r="A4228" s="7">
        <v>9</v>
      </c>
      <c r="B4228" s="33" t="s">
        <v>1021</v>
      </c>
      <c r="C4228" s="33"/>
      <c r="D4228" s="34" t="s">
        <v>1022</v>
      </c>
      <c r="E4228" s="35"/>
      <c r="F4228" s="35"/>
      <c r="G4228" s="35"/>
      <c r="H4228" s="35"/>
      <c r="I4228" s="36" t="s">
        <v>17</v>
      </c>
      <c r="J4228" s="37">
        <v>2</v>
      </c>
      <c r="K4228" s="37"/>
      <c r="L4228" s="38"/>
      <c r="M4228" s="38">
        <f>IF(AND(J4228= "",K4228= ""), 0, ROUND(ROUND(L4228, 2) * ROUND(IF(K4228="",J4228,K4228),  0), 2))</f>
        <v/>
      </c>
      <c r="N4228" s="7"/>
      <c r="P4228" s="39">
        <v>0.2</v>
      </c>
      <c r="T4228" s="7">
        <v>1571</v>
      </c>
    </row>
    <row r="4229" spans="1:20" hidden="1">
      <c r="A4229" s="7" t="s">
        <v>50</v>
      </c>
    </row>
    <row r="4230" spans="1:20" hidden="1">
      <c r="A4230" s="7" t="s">
        <v>51</v>
      </c>
    </row>
    <row r="4231" spans="1:20" hidden="1">
      <c r="A4231" s="7" t="s">
        <v>57</v>
      </c>
    </row>
    <row r="4232" spans="1:20" hidden="1">
      <c r="A4232" s="7" t="s">
        <v>53</v>
      </c>
    </row>
    <row r="4233" spans="1:20" hidden="1">
      <c r="A4233" s="7" t="s">
        <v>54</v>
      </c>
    </row>
    <row r="4234" spans="1:20" hidden="1">
      <c r="A4234" s="7" t="s">
        <v>133</v>
      </c>
    </row>
    <row r="4235" spans="1:20">
      <c r="A4235" s="7" t="s">
        <v>85</v>
      </c>
      <c r="B4235" s="35"/>
      <c r="C4235" s="35"/>
      <c r="M4235" s="35"/>
    </row>
    <row r="4236" spans="1:20">
      <c r="B4236" s="35"/>
      <c r="C4236" s="35"/>
      <c r="D4236" s="58" t="s">
        <v>992</v>
      </c>
      <c r="E4236" s="59"/>
      <c r="F4236" s="59"/>
      <c r="G4236" s="59"/>
      <c r="H4236" s="59"/>
      <c r="I4236" s="60"/>
      <c r="J4236" s="60"/>
      <c r="K4236" s="60"/>
      <c r="L4236" s="60"/>
      <c r="M4236" s="61"/>
    </row>
    <row r="4237" spans="1:20">
      <c r="B4237" s="35"/>
      <c r="C4237" s="35"/>
      <c r="D4237" s="44"/>
      <c r="E4237" s="7"/>
      <c r="F4237" s="7"/>
      <c r="G4237" s="7"/>
      <c r="H4237" s="7"/>
      <c r="I4237" s="7"/>
      <c r="J4237" s="7"/>
      <c r="K4237" s="7"/>
      <c r="L4237" s="7"/>
      <c r="M4237" s="8"/>
    </row>
    <row r="4238" spans="1:20">
      <c r="B4238" s="35"/>
      <c r="C4238" s="35"/>
      <c r="D4238" s="62" t="s">
        <v>66</v>
      </c>
      <c r="E4238" s="63"/>
      <c r="F4238" s="63"/>
      <c r="G4238" s="63"/>
      <c r="H4238" s="63"/>
      <c r="I4238" s="64">
        <f>SUMIF(N4062:N4235, IF(N4061="","",N4061), M4062:M4235)</f>
        <v/>
      </c>
      <c r="J4238" s="64"/>
      <c r="K4238" s="64"/>
      <c r="L4238" s="64"/>
      <c r="M4238" s="65"/>
    </row>
    <row r="4239" spans="1:20" hidden="1">
      <c r="B4239" s="35"/>
      <c r="C4239" s="35"/>
      <c r="D4239" s="66" t="s">
        <v>67</v>
      </c>
      <c r="E4239" s="67"/>
      <c r="F4239" s="67"/>
      <c r="G4239" s="67"/>
      <c r="H4239" s="67"/>
      <c r="I4239" s="68">
        <f>ROUND(SUMIF(N4062:N4235, IF(N4061="","",N4061), M4062:M4235) * 0.2, 2)</f>
        <v/>
      </c>
      <c r="J4239" s="68"/>
      <c r="K4239" s="68"/>
      <c r="L4239" s="68"/>
      <c r="M4239" s="69"/>
    </row>
    <row r="4240" spans="1:20" hidden="1">
      <c r="B4240" s="35"/>
      <c r="C4240" s="35"/>
      <c r="D4240" s="62" t="s">
        <v>68</v>
      </c>
      <c r="E4240" s="63"/>
      <c r="F4240" s="63"/>
      <c r="G4240" s="63"/>
      <c r="H4240" s="63"/>
      <c r="I4240" s="64">
        <f>SUM(I4238:I4239)</f>
        <v/>
      </c>
      <c r="J4240" s="64"/>
      <c r="K4240" s="64"/>
      <c r="L4240" s="64"/>
      <c r="M4240" s="65"/>
    </row>
    <row r="4241" spans="1:20" ht="15.6" customHeight="1">
      <c r="A4241" s="7">
        <v>4</v>
      </c>
      <c r="B4241" s="53" t="s">
        <v>1023</v>
      </c>
      <c r="C4241" s="53"/>
      <c r="D4241" s="54" t="s">
        <v>698</v>
      </c>
      <c r="E4241" s="54"/>
      <c r="F4241" s="54"/>
      <c r="G4241" s="54"/>
      <c r="H4241" s="54"/>
      <c r="I4241" s="54"/>
      <c r="J4241" s="54"/>
      <c r="K4241" s="54"/>
      <c r="L4241" s="54"/>
      <c r="M4241" s="55"/>
      <c r="N4241" s="7"/>
    </row>
    <row r="4242" spans="1:20">
      <c r="A4242" s="7">
        <v>9</v>
      </c>
      <c r="B4242" s="33" t="s">
        <v>1024</v>
      </c>
      <c r="C4242" s="33"/>
      <c r="D4242" s="34" t="s">
        <v>1025</v>
      </c>
      <c r="E4242" s="35"/>
      <c r="F4242" s="35"/>
      <c r="G4242" s="35"/>
      <c r="H4242" s="35"/>
      <c r="I4242" s="36" t="s">
        <v>17</v>
      </c>
      <c r="J4242" s="37">
        <v>1</v>
      </c>
      <c r="K4242" s="37"/>
      <c r="L4242" s="38"/>
      <c r="M4242" s="38">
        <f>IF(AND(J4242= "",K4242= ""), 0, ROUND(ROUND(L4242, 2) * ROUND(IF(K4242="",J4242,K4242),  0), 2))</f>
        <v/>
      </c>
      <c r="N4242" s="7"/>
      <c r="P4242" s="39">
        <v>0.2</v>
      </c>
      <c r="T4242" s="7">
        <v>1571</v>
      </c>
    </row>
    <row r="4243" spans="1:20" hidden="1">
      <c r="A4243" s="7" t="s">
        <v>50</v>
      </c>
    </row>
    <row r="4244" spans="1:20" hidden="1">
      <c r="A4244" s="7" t="s">
        <v>50</v>
      </c>
    </row>
    <row r="4245" spans="1:20" hidden="1">
      <c r="A4245" s="7" t="s">
        <v>51</v>
      </c>
    </row>
    <row r="4246" spans="1:20" hidden="1">
      <c r="A4246" s="7" t="s">
        <v>57</v>
      </c>
    </row>
    <row r="4247" spans="1:20" hidden="1">
      <c r="A4247" s="7" t="s">
        <v>54</v>
      </c>
    </row>
    <row r="4248" spans="1:20">
      <c r="A4248" s="7" t="s">
        <v>85</v>
      </c>
      <c r="B4248" s="35"/>
      <c r="C4248" s="35"/>
      <c r="M4248" s="35"/>
    </row>
    <row r="4249" spans="1:20">
      <c r="B4249" s="35"/>
      <c r="C4249" s="35"/>
      <c r="D4249" s="58" t="s">
        <v>698</v>
      </c>
      <c r="E4249" s="59"/>
      <c r="F4249" s="59"/>
      <c r="G4249" s="59"/>
      <c r="H4249" s="59"/>
      <c r="I4249" s="60"/>
      <c r="J4249" s="60"/>
      <c r="K4249" s="60"/>
      <c r="L4249" s="60"/>
      <c r="M4249" s="61"/>
    </row>
    <row r="4250" spans="1:20">
      <c r="B4250" s="35"/>
      <c r="C4250" s="35"/>
      <c r="D4250" s="44"/>
      <c r="E4250" s="7"/>
      <c r="F4250" s="7"/>
      <c r="G4250" s="7"/>
      <c r="H4250" s="7"/>
      <c r="I4250" s="7"/>
      <c r="J4250" s="7"/>
      <c r="K4250" s="7"/>
      <c r="L4250" s="7"/>
      <c r="M4250" s="8"/>
    </row>
    <row r="4251" spans="1:20">
      <c r="B4251" s="35"/>
      <c r="C4251" s="35"/>
      <c r="D4251" s="62" t="s">
        <v>66</v>
      </c>
      <c r="E4251" s="63"/>
      <c r="F4251" s="63"/>
      <c r="G4251" s="63"/>
      <c r="H4251" s="63"/>
      <c r="I4251" s="64">
        <f>SUMIF(N4242:N4248, IF(N4241="","",N4241), M4242:M4248)</f>
        <v/>
      </c>
      <c r="J4251" s="64"/>
      <c r="K4251" s="64"/>
      <c r="L4251" s="64"/>
      <c r="M4251" s="65"/>
    </row>
    <row r="4252" spans="1:20" hidden="1">
      <c r="B4252" s="35"/>
      <c r="C4252" s="35"/>
      <c r="D4252" s="66" t="s">
        <v>67</v>
      </c>
      <c r="E4252" s="67"/>
      <c r="F4252" s="67"/>
      <c r="G4252" s="67"/>
      <c r="H4252" s="67"/>
      <c r="I4252" s="68">
        <f>ROUND(SUMIF(N4242:N4248, IF(N4241="","",N4241), M4242:M4248) * 0.2, 2)</f>
        <v/>
      </c>
      <c r="J4252" s="68"/>
      <c r="K4252" s="68"/>
      <c r="L4252" s="68"/>
      <c r="M4252" s="69"/>
    </row>
    <row r="4253" spans="1:20" hidden="1">
      <c r="B4253" s="35"/>
      <c r="C4253" s="35"/>
      <c r="D4253" s="62" t="s">
        <v>68</v>
      </c>
      <c r="E4253" s="63"/>
      <c r="F4253" s="63"/>
      <c r="G4253" s="63"/>
      <c r="H4253" s="63"/>
      <c r="I4253" s="64">
        <f>SUM(I4251:I4252)</f>
        <v/>
      </c>
      <c r="J4253" s="64"/>
      <c r="K4253" s="64"/>
      <c r="L4253" s="64"/>
      <c r="M4253" s="65"/>
    </row>
    <row r="4254" spans="1:20" ht="20.4" customHeight="1">
      <c r="A4254" s="7">
        <v>9</v>
      </c>
      <c r="B4254" s="33" t="s">
        <v>1026</v>
      </c>
      <c r="C4254" s="33"/>
      <c r="D4254" s="34" t="s">
        <v>1027</v>
      </c>
      <c r="E4254" s="35"/>
      <c r="F4254" s="35"/>
      <c r="G4254" s="35"/>
      <c r="H4254" s="35"/>
      <c r="I4254" s="36" t="s">
        <v>212</v>
      </c>
      <c r="J4254" s="90">
        <v>1</v>
      </c>
      <c r="K4254" s="90"/>
      <c r="L4254" s="38"/>
      <c r="M4254" s="38">
        <f>IF(AND(J4254= "",K4254= ""), 0, ROUND(ROUND(L4254, 2) * ROUND(IF(K4254="",J4254,K4254),  1), 2))</f>
        <v/>
      </c>
      <c r="N4254" s="7" t="s">
        <v>213</v>
      </c>
      <c r="O4254" s="7">
        <v>120885</v>
      </c>
      <c r="P4254" s="39">
        <v>0.2</v>
      </c>
      <c r="T4254" s="7">
        <v>1571</v>
      </c>
    </row>
    <row r="4255" spans="1:20" hidden="1">
      <c r="A4255" s="7" t="s">
        <v>52</v>
      </c>
    </row>
    <row r="4256" spans="1:20" hidden="1">
      <c r="A4256" s="7" t="s">
        <v>53</v>
      </c>
    </row>
    <row r="4257" spans="1:20" hidden="1">
      <c r="A4257" s="7" t="s">
        <v>54</v>
      </c>
    </row>
    <row r="4258" spans="1:20" ht="20.4" customHeight="1">
      <c r="A4258" s="7">
        <v>9</v>
      </c>
      <c r="B4258" s="33" t="s">
        <v>1028</v>
      </c>
      <c r="C4258" s="33"/>
      <c r="D4258" s="34" t="s">
        <v>1029</v>
      </c>
      <c r="E4258" s="35"/>
      <c r="F4258" s="35"/>
      <c r="G4258" s="35"/>
      <c r="H4258" s="35"/>
      <c r="I4258" s="36" t="s">
        <v>212</v>
      </c>
      <c r="J4258" s="90">
        <v>1</v>
      </c>
      <c r="K4258" s="90"/>
      <c r="L4258" s="38"/>
      <c r="M4258" s="38">
        <f>IF(AND(J4258= "",K4258= ""), 0, ROUND(ROUND(L4258, 2) * ROUND(IF(K4258="",J4258,K4258),  1), 2))</f>
        <v/>
      </c>
      <c r="N4258" s="7" t="s">
        <v>213</v>
      </c>
      <c r="O4258" s="7">
        <v>120910</v>
      </c>
      <c r="P4258" s="39">
        <v>0.2</v>
      </c>
      <c r="T4258" s="7">
        <v>1571</v>
      </c>
    </row>
    <row r="4259" spans="1:20" hidden="1">
      <c r="A4259" s="7" t="s">
        <v>52</v>
      </c>
    </row>
    <row r="4260" spans="1:20" hidden="1">
      <c r="A4260" s="7" t="s">
        <v>53</v>
      </c>
    </row>
    <row r="4261" spans="1:20" hidden="1">
      <c r="A4261" s="7" t="s">
        <v>54</v>
      </c>
    </row>
    <row r="4262" spans="1:20" ht="20.4" customHeight="1">
      <c r="A4262" s="7">
        <v>9</v>
      </c>
      <c r="B4262" s="33" t="s">
        <v>1030</v>
      </c>
      <c r="C4262" s="33"/>
      <c r="D4262" s="34" t="s">
        <v>1031</v>
      </c>
      <c r="E4262" s="35"/>
      <c r="F4262" s="35"/>
      <c r="G4262" s="35"/>
      <c r="H4262" s="35"/>
      <c r="I4262" s="36" t="s">
        <v>212</v>
      </c>
      <c r="J4262" s="90">
        <v>1</v>
      </c>
      <c r="K4262" s="90"/>
      <c r="L4262" s="38"/>
      <c r="M4262" s="38">
        <f>IF(AND(J4262= "",K4262= ""), 0, ROUND(ROUND(L4262, 2) * ROUND(IF(K4262="",J4262,K4262),  1), 2))</f>
        <v/>
      </c>
      <c r="N4262" s="7" t="s">
        <v>213</v>
      </c>
      <c r="O4262" s="7">
        <v>120917</v>
      </c>
      <c r="P4262" s="39">
        <v>0.2</v>
      </c>
      <c r="T4262" s="7">
        <v>1571</v>
      </c>
    </row>
    <row r="4263" spans="1:20" hidden="1">
      <c r="A4263" s="7" t="s">
        <v>52</v>
      </c>
    </row>
    <row r="4264" spans="1:20" hidden="1">
      <c r="A4264" s="7" t="s">
        <v>53</v>
      </c>
    </row>
    <row r="4265" spans="1:20" hidden="1">
      <c r="A4265" s="7" t="s">
        <v>54</v>
      </c>
    </row>
    <row r="4266" spans="1:20" ht="20.4" customHeight="1">
      <c r="A4266" s="7">
        <v>9</v>
      </c>
      <c r="B4266" s="33" t="s">
        <v>1032</v>
      </c>
      <c r="C4266" s="33"/>
      <c r="D4266" s="34" t="s">
        <v>1033</v>
      </c>
      <c r="E4266" s="35"/>
      <c r="F4266" s="35"/>
      <c r="G4266" s="35"/>
      <c r="H4266" s="35"/>
      <c r="I4266" s="36" t="s">
        <v>212</v>
      </c>
      <c r="J4266" s="90">
        <v>1</v>
      </c>
      <c r="K4266" s="90"/>
      <c r="L4266" s="38"/>
      <c r="M4266" s="38">
        <f>IF(AND(J4266= "",K4266= ""), 0, ROUND(ROUND(L4266, 2) * ROUND(IF(K4266="",J4266,K4266),  1), 2))</f>
        <v/>
      </c>
      <c r="N4266" s="7" t="s">
        <v>213</v>
      </c>
      <c r="O4266" s="7">
        <v>121049</v>
      </c>
      <c r="P4266" s="39">
        <v>0.2</v>
      </c>
      <c r="T4266" s="7">
        <v>1571</v>
      </c>
    </row>
    <row r="4267" spans="1:20" hidden="1">
      <c r="A4267" s="7" t="s">
        <v>52</v>
      </c>
    </row>
    <row r="4268" spans="1:20" hidden="1">
      <c r="A4268" s="7" t="s">
        <v>53</v>
      </c>
    </row>
    <row r="4269" spans="1:20" hidden="1">
      <c r="A4269" s="7" t="s">
        <v>54</v>
      </c>
    </row>
    <row r="4270" spans="1:20">
      <c r="A4270" s="7" t="s">
        <v>45</v>
      </c>
      <c r="B4270" s="35"/>
      <c r="C4270" s="35"/>
      <c r="M4270" s="35"/>
    </row>
    <row r="4271" spans="1:20">
      <c r="B4271" s="35"/>
      <c r="C4271" s="35"/>
      <c r="D4271" s="40" t="s">
        <v>975</v>
      </c>
      <c r="E4271" s="41"/>
      <c r="F4271" s="41"/>
      <c r="G4271" s="41"/>
      <c r="H4271" s="41"/>
      <c r="I4271" s="42"/>
      <c r="J4271" s="42"/>
      <c r="K4271" s="42"/>
      <c r="L4271" s="42"/>
      <c r="M4271" s="43"/>
    </row>
    <row r="4272" spans="1:20">
      <c r="B4272" s="35"/>
      <c r="C4272" s="35"/>
      <c r="D4272" s="44"/>
      <c r="E4272" s="7"/>
      <c r="F4272" s="7"/>
      <c r="G4272" s="7"/>
      <c r="H4272" s="7"/>
      <c r="I4272" s="7"/>
      <c r="J4272" s="7"/>
      <c r="K4272" s="7"/>
      <c r="L4272" s="7"/>
      <c r="M4272" s="8"/>
    </row>
    <row r="4273" spans="1:20">
      <c r="B4273" s="35"/>
      <c r="C4273" s="35"/>
      <c r="D4273" s="45" t="s">
        <v>66</v>
      </c>
      <c r="E4273" s="46"/>
      <c r="F4273" s="46"/>
      <c r="G4273" s="46"/>
      <c r="H4273" s="46"/>
      <c r="I4273" s="47">
        <f>SUMIF(N3881:N4270, IF(N3880="","",N3880), M3881:M4270)</f>
        <v/>
      </c>
      <c r="J4273" s="47"/>
      <c r="K4273" s="47"/>
      <c r="L4273" s="47"/>
      <c r="M4273" s="48"/>
    </row>
    <row r="4274" spans="1:20" hidden="1">
      <c r="B4274" s="35"/>
      <c r="C4274" s="35"/>
      <c r="D4274" s="49" t="s">
        <v>67</v>
      </c>
      <c r="E4274" s="50"/>
      <c r="F4274" s="50"/>
      <c r="G4274" s="50"/>
      <c r="H4274" s="50"/>
      <c r="I4274" s="51">
        <f>ROUND(SUMIF(N3881:N4270, IF(N3880="","",N3880), M3881:M4270) * 0.2, 2)</f>
        <v/>
      </c>
      <c r="J4274" s="51"/>
      <c r="K4274" s="51"/>
      <c r="L4274" s="51"/>
      <c r="M4274" s="52"/>
    </row>
    <row r="4275" spans="1:20" hidden="1">
      <c r="B4275" s="35"/>
      <c r="C4275" s="35"/>
      <c r="D4275" s="45" t="s">
        <v>68</v>
      </c>
      <c r="E4275" s="46"/>
      <c r="F4275" s="46"/>
      <c r="G4275" s="46"/>
      <c r="H4275" s="46"/>
      <c r="I4275" s="47">
        <f>SUM(I4273:I4274)</f>
        <v/>
      </c>
      <c r="J4275" s="47"/>
      <c r="K4275" s="47"/>
      <c r="L4275" s="47"/>
      <c r="M4275" s="48"/>
    </row>
    <row r="4276" spans="1:20" ht="52.2" customHeight="1">
      <c r="A4276" s="7">
        <v>3</v>
      </c>
      <c r="B4276" s="30">
        <v>16</v>
      </c>
      <c r="C4276" s="30"/>
      <c r="D4276" s="31" t="s">
        <v>1034</v>
      </c>
      <c r="E4276" s="31"/>
      <c r="F4276" s="31"/>
      <c r="G4276" s="31"/>
      <c r="H4276" s="31"/>
      <c r="I4276" s="31"/>
      <c r="J4276" s="31"/>
      <c r="K4276" s="31"/>
      <c r="L4276" s="31"/>
      <c r="M4276" s="32"/>
      <c r="N4276" s="7" t="s">
        <v>1035</v>
      </c>
    </row>
    <row r="4277" spans="1:20" ht="15.6" customHeight="1">
      <c r="A4277" s="7">
        <v>4</v>
      </c>
      <c r="B4277" s="53" t="s">
        <v>1036</v>
      </c>
      <c r="C4277" s="53"/>
      <c r="D4277" s="54" t="s">
        <v>1037</v>
      </c>
      <c r="E4277" s="54"/>
      <c r="F4277" s="54"/>
      <c r="G4277" s="54"/>
      <c r="H4277" s="54"/>
      <c r="I4277" s="54"/>
      <c r="J4277" s="54"/>
      <c r="K4277" s="54"/>
      <c r="L4277" s="54"/>
      <c r="M4277" s="55"/>
      <c r="N4277" s="7" t="s">
        <v>1035</v>
      </c>
    </row>
    <row r="4278" spans="1:20">
      <c r="A4278" s="7">
        <v>9</v>
      </c>
      <c r="B4278" s="33" t="s">
        <v>1038</v>
      </c>
      <c r="C4278" s="33"/>
      <c r="D4278" s="34" t="s">
        <v>1039</v>
      </c>
      <c r="E4278" s="35"/>
      <c r="F4278" s="35"/>
      <c r="G4278" s="35"/>
      <c r="H4278" s="35"/>
      <c r="I4278" s="36" t="s">
        <v>17</v>
      </c>
      <c r="J4278" s="37">
        <v>2</v>
      </c>
      <c r="K4278" s="37"/>
      <c r="L4278" s="38"/>
      <c r="M4278" s="38">
        <f>IF(AND(J4278= "",K4278= ""), 0, ROUND(ROUND(L4278, 2) * ROUND(IF(K4278="",J4278,K4278),  0), 2))</f>
        <v/>
      </c>
      <c r="N4278" s="7" t="s">
        <v>1035</v>
      </c>
      <c r="O4278" s="7">
        <v>183934</v>
      </c>
      <c r="P4278" s="39">
        <v>0.2</v>
      </c>
      <c r="T4278" s="7">
        <v>1571</v>
      </c>
    </row>
    <row r="4279" spans="1:20" hidden="1">
      <c r="A4279" s="7" t="s">
        <v>50</v>
      </c>
    </row>
    <row r="4280" spans="1:20" hidden="1">
      <c r="A4280" s="7" t="s">
        <v>50</v>
      </c>
    </row>
    <row r="4281" spans="1:20" hidden="1">
      <c r="A4281" s="7" t="s">
        <v>51</v>
      </c>
    </row>
    <row r="4282" spans="1:20" hidden="1">
      <c r="A4282" s="7" t="s">
        <v>57</v>
      </c>
    </row>
    <row r="4283" spans="1:20" hidden="1">
      <c r="A4283" s="7" t="s">
        <v>52</v>
      </c>
    </row>
    <row r="4284" spans="1:20" hidden="1">
      <c r="A4284" s="7" t="s">
        <v>53</v>
      </c>
    </row>
    <row r="4285" spans="1:20" hidden="1">
      <c r="A4285" s="7" t="s">
        <v>54</v>
      </c>
    </row>
    <row r="4286" spans="1:20">
      <c r="A4286" s="7" t="s">
        <v>85</v>
      </c>
      <c r="B4286" s="35"/>
      <c r="C4286" s="35"/>
      <c r="M4286" s="35"/>
    </row>
    <row r="4287" spans="1:20">
      <c r="B4287" s="35"/>
      <c r="C4287" s="35"/>
      <c r="D4287" s="58" t="s">
        <v>1037</v>
      </c>
      <c r="E4287" s="59"/>
      <c r="F4287" s="59"/>
      <c r="G4287" s="59"/>
      <c r="H4287" s="59"/>
      <c r="I4287" s="60" t="s">
        <v>1040</v>
      </c>
      <c r="J4287" s="60"/>
      <c r="K4287" s="60"/>
      <c r="L4287" s="60"/>
      <c r="M4287" s="61"/>
    </row>
    <row r="4288" spans="1:20">
      <c r="B4288" s="35"/>
      <c r="C4288" s="35"/>
      <c r="D4288" s="44"/>
      <c r="E4288" s="7"/>
      <c r="F4288" s="7"/>
      <c r="G4288" s="7"/>
      <c r="H4288" s="7"/>
      <c r="I4288" s="7"/>
      <c r="J4288" s="7"/>
      <c r="K4288" s="7"/>
      <c r="L4288" s="7"/>
      <c r="M4288" s="8"/>
    </row>
    <row r="4289" spans="1:14">
      <c r="B4289" s="35"/>
      <c r="C4289" s="35"/>
      <c r="D4289" s="62" t="s">
        <v>66</v>
      </c>
      <c r="E4289" s="63"/>
      <c r="F4289" s="63"/>
      <c r="G4289" s="63"/>
      <c r="H4289" s="63"/>
      <c r="I4289" s="64">
        <f>SUMIF(N4278:N4286, IF(N4277="","",N4277), M4278:M4286)</f>
        <v/>
      </c>
      <c r="J4289" s="64"/>
      <c r="K4289" s="64"/>
      <c r="L4289" s="64"/>
      <c r="M4289" s="65"/>
    </row>
    <row r="4290" spans="1:14" hidden="1">
      <c r="B4290" s="35"/>
      <c r="C4290" s="35"/>
      <c r="D4290" s="66" t="s">
        <v>67</v>
      </c>
      <c r="E4290" s="67"/>
      <c r="F4290" s="67"/>
      <c r="G4290" s="67"/>
      <c r="H4290" s="67"/>
      <c r="I4290" s="68">
        <f>ROUND(SUMIF(N4278:N4286, IF(N4277="","",N4277), M4278:M4286) * 0.2, 2)</f>
        <v/>
      </c>
      <c r="J4290" s="68"/>
      <c r="K4290" s="68"/>
      <c r="L4290" s="68"/>
      <c r="M4290" s="69"/>
    </row>
    <row r="4291" spans="1:14" hidden="1">
      <c r="B4291" s="35"/>
      <c r="C4291" s="35"/>
      <c r="D4291" s="62" t="s">
        <v>68</v>
      </c>
      <c r="E4291" s="63"/>
      <c r="F4291" s="63"/>
      <c r="G4291" s="63"/>
      <c r="H4291" s="63"/>
      <c r="I4291" s="64">
        <f>SUM(I4289:I4290)</f>
        <v/>
      </c>
      <c r="J4291" s="64"/>
      <c r="K4291" s="64"/>
      <c r="L4291" s="64"/>
      <c r="M4291" s="65"/>
    </row>
    <row r="4292" spans="1:14" ht="15.6" customHeight="1">
      <c r="A4292" s="7">
        <v>4</v>
      </c>
      <c r="B4292" s="53" t="s">
        <v>1041</v>
      </c>
      <c r="C4292" s="53"/>
      <c r="D4292" s="54" t="s">
        <v>1042</v>
      </c>
      <c r="E4292" s="54"/>
      <c r="F4292" s="54"/>
      <c r="G4292" s="54"/>
      <c r="H4292" s="54"/>
      <c r="I4292" s="54"/>
      <c r="J4292" s="54"/>
      <c r="K4292" s="54"/>
      <c r="L4292" s="54"/>
      <c r="M4292" s="55"/>
      <c r="N4292" s="7" t="s">
        <v>1035</v>
      </c>
    </row>
    <row r="4293" spans="1:14">
      <c r="A4293" s="7">
        <v>8</v>
      </c>
      <c r="B4293" s="33" t="s">
        <v>1043</v>
      </c>
      <c r="C4293" s="33"/>
      <c r="D4293" s="88" t="s">
        <v>1044</v>
      </c>
      <c r="E4293" s="88"/>
      <c r="F4293" s="88"/>
      <c r="G4293" s="88"/>
      <c r="H4293" s="88"/>
      <c r="M4293" s="89"/>
      <c r="N4293" s="7" t="s">
        <v>1035</v>
      </c>
    </row>
    <row r="4294" spans="1:14" hidden="1">
      <c r="A4294" s="7" t="s">
        <v>140</v>
      </c>
    </row>
    <row r="4295" spans="1:14" hidden="1">
      <c r="A4295" s="7" t="s">
        <v>140</v>
      </c>
    </row>
    <row r="4296" spans="1:14" hidden="1">
      <c r="A4296" s="7" t="s">
        <v>140</v>
      </c>
    </row>
    <row r="4297" spans="1:14" hidden="1">
      <c r="A4297" s="7" t="s">
        <v>140</v>
      </c>
    </row>
    <row r="4298" spans="1:14" hidden="1">
      <c r="A4298" s="7" t="s">
        <v>140</v>
      </c>
    </row>
    <row r="4299" spans="1:14" hidden="1">
      <c r="A4299" s="7" t="s">
        <v>140</v>
      </c>
    </row>
    <row r="4300" spans="1:14" hidden="1">
      <c r="A4300" s="7" t="s">
        <v>140</v>
      </c>
    </row>
    <row r="4301" spans="1:14" hidden="1">
      <c r="A4301" s="7" t="s">
        <v>140</v>
      </c>
    </row>
    <row r="4302" spans="1:14" hidden="1">
      <c r="A4302" s="7" t="s">
        <v>140</v>
      </c>
    </row>
    <row r="4303" spans="1:14" hidden="1">
      <c r="A4303" s="7" t="s">
        <v>140</v>
      </c>
    </row>
    <row r="4304" spans="1:14" hidden="1">
      <c r="A4304" s="7" t="s">
        <v>140</v>
      </c>
    </row>
    <row r="4305" spans="1:20" hidden="1">
      <c r="A4305" s="7" t="s">
        <v>140</v>
      </c>
    </row>
    <row r="4306" spans="1:20" hidden="1">
      <c r="A4306" s="7" t="s">
        <v>140</v>
      </c>
    </row>
    <row r="4307" spans="1:20" ht="20.4" customHeight="1">
      <c r="A4307" s="7">
        <v>9</v>
      </c>
      <c r="B4307" s="33" t="s">
        <v>1045</v>
      </c>
      <c r="C4307" s="33"/>
      <c r="D4307" s="34" t="s">
        <v>1046</v>
      </c>
      <c r="E4307" s="35"/>
      <c r="F4307" s="35"/>
      <c r="G4307" s="35"/>
      <c r="H4307" s="35"/>
      <c r="I4307" s="36" t="s">
        <v>17</v>
      </c>
      <c r="J4307" s="37">
        <v>2</v>
      </c>
      <c r="K4307" s="37"/>
      <c r="L4307" s="38"/>
      <c r="M4307" s="38">
        <f>IF(AND(J4307= "",K4307= ""), 0, ROUND(ROUND(L4307, 2) * ROUND(IF(K4307="",J4307,K4307),  0), 2))</f>
        <v/>
      </c>
      <c r="N4307" s="7" t="s">
        <v>1035</v>
      </c>
      <c r="O4307" s="7">
        <v>183934</v>
      </c>
      <c r="P4307" s="39">
        <v>0.2</v>
      </c>
      <c r="T4307" s="7">
        <v>1571</v>
      </c>
    </row>
    <row r="4308" spans="1:20" hidden="1">
      <c r="A4308" s="7" t="s">
        <v>50</v>
      </c>
    </row>
    <row r="4309" spans="1:20" hidden="1">
      <c r="A4309" s="7" t="s">
        <v>50</v>
      </c>
    </row>
    <row r="4310" spans="1:20" hidden="1">
      <c r="A4310" s="7" t="s">
        <v>51</v>
      </c>
    </row>
    <row r="4311" spans="1:20" hidden="1">
      <c r="A4311" s="7" t="s">
        <v>57</v>
      </c>
    </row>
    <row r="4312" spans="1:20" hidden="1">
      <c r="A4312" s="7" t="s">
        <v>52</v>
      </c>
    </row>
    <row r="4313" spans="1:20" hidden="1">
      <c r="A4313" s="7" t="s">
        <v>53</v>
      </c>
    </row>
    <row r="4314" spans="1:20" hidden="1">
      <c r="A4314" s="7" t="s">
        <v>54</v>
      </c>
    </row>
    <row r="4315" spans="1:20" hidden="1">
      <c r="A4315" s="7" t="s">
        <v>133</v>
      </c>
    </row>
    <row r="4316" spans="1:20">
      <c r="A4316" s="7" t="s">
        <v>85</v>
      </c>
      <c r="B4316" s="35"/>
      <c r="C4316" s="35"/>
      <c r="M4316" s="35"/>
    </row>
    <row r="4317" spans="1:20">
      <c r="B4317" s="35"/>
      <c r="C4317" s="35"/>
      <c r="D4317" s="58" t="s">
        <v>1042</v>
      </c>
      <c r="E4317" s="59"/>
      <c r="F4317" s="59"/>
      <c r="G4317" s="59"/>
      <c r="H4317" s="59"/>
      <c r="I4317" s="60" t="s">
        <v>1040</v>
      </c>
      <c r="J4317" s="60"/>
      <c r="K4317" s="60"/>
      <c r="L4317" s="60"/>
      <c r="M4317" s="61"/>
    </row>
    <row r="4318" spans="1:20">
      <c r="B4318" s="35"/>
      <c r="C4318" s="35"/>
      <c r="D4318" s="44"/>
      <c r="E4318" s="7"/>
      <c r="F4318" s="7"/>
      <c r="G4318" s="7"/>
      <c r="H4318" s="7"/>
      <c r="I4318" s="7"/>
      <c r="J4318" s="7"/>
      <c r="K4318" s="7"/>
      <c r="L4318" s="7"/>
      <c r="M4318" s="8"/>
    </row>
    <row r="4319" spans="1:20">
      <c r="B4319" s="35"/>
      <c r="C4319" s="35"/>
      <c r="D4319" s="62" t="s">
        <v>66</v>
      </c>
      <c r="E4319" s="63"/>
      <c r="F4319" s="63"/>
      <c r="G4319" s="63"/>
      <c r="H4319" s="63"/>
      <c r="I4319" s="64">
        <f>SUMIF(N4293:N4316, IF(N4292="","",N4292), M4293:M4316)</f>
        <v/>
      </c>
      <c r="J4319" s="64"/>
      <c r="K4319" s="64"/>
      <c r="L4319" s="64"/>
      <c r="M4319" s="65"/>
    </row>
    <row r="4320" spans="1:20" hidden="1">
      <c r="B4320" s="35"/>
      <c r="C4320" s="35"/>
      <c r="D4320" s="66" t="s">
        <v>67</v>
      </c>
      <c r="E4320" s="67"/>
      <c r="F4320" s="67"/>
      <c r="G4320" s="67"/>
      <c r="H4320" s="67"/>
      <c r="I4320" s="68">
        <f>ROUND(SUMIF(N4293:N4316, IF(N4292="","",N4292), M4293:M4316) * 0.2, 2)</f>
        <v/>
      </c>
      <c r="J4320" s="68"/>
      <c r="K4320" s="68"/>
      <c r="L4320" s="68"/>
      <c r="M4320" s="69"/>
    </row>
    <row r="4321" spans="1:13" hidden="1">
      <c r="B4321" s="35"/>
      <c r="C4321" s="35"/>
      <c r="D4321" s="62" t="s">
        <v>68</v>
      </c>
      <c r="E4321" s="63"/>
      <c r="F4321" s="63"/>
      <c r="G4321" s="63"/>
      <c r="H4321" s="63"/>
      <c r="I4321" s="64">
        <f>SUM(I4319:I4320)</f>
        <v/>
      </c>
      <c r="J4321" s="64"/>
      <c r="K4321" s="64"/>
      <c r="L4321" s="64"/>
      <c r="M4321" s="65"/>
    </row>
    <row r="4322" spans="1:13">
      <c r="A4322" s="7" t="s">
        <v>45</v>
      </c>
      <c r="B4322" s="35"/>
      <c r="C4322" s="35"/>
      <c r="M4322" s="35"/>
    </row>
    <row r="4323" spans="1:13" ht="26.4" customHeight="1">
      <c r="B4323" s="35"/>
      <c r="C4323" s="35"/>
      <c r="D4323" s="40" t="s">
        <v>1047</v>
      </c>
      <c r="E4323" s="41"/>
      <c r="F4323" s="41"/>
      <c r="G4323" s="41"/>
      <c r="H4323" s="41"/>
      <c r="I4323" s="42" t="s">
        <v>1040</v>
      </c>
      <c r="J4323" s="42"/>
      <c r="K4323" s="42"/>
      <c r="L4323" s="42"/>
      <c r="M4323" s="43"/>
    </row>
    <row r="4324" spans="1:13">
      <c r="B4324" s="35"/>
      <c r="C4324" s="35"/>
      <c r="D4324" s="44"/>
      <c r="E4324" s="7"/>
      <c r="F4324" s="7"/>
      <c r="G4324" s="7"/>
      <c r="H4324" s="7"/>
      <c r="I4324" s="7"/>
      <c r="J4324" s="7"/>
      <c r="K4324" s="7"/>
      <c r="L4324" s="7"/>
      <c r="M4324" s="8"/>
    </row>
    <row r="4325" spans="1:13">
      <c r="B4325" s="35"/>
      <c r="C4325" s="35"/>
      <c r="D4325" s="45" t="s">
        <v>66</v>
      </c>
      <c r="E4325" s="46"/>
      <c r="F4325" s="46"/>
      <c r="G4325" s="46"/>
      <c r="H4325" s="46"/>
      <c r="I4325" s="47">
        <f>SUMIF(N4277:N4322, IF(N4276="","",N4276), M4277:M4322)</f>
        <v/>
      </c>
      <c r="J4325" s="47"/>
      <c r="K4325" s="47"/>
      <c r="L4325" s="47"/>
      <c r="M4325" s="48"/>
    </row>
    <row r="4326" spans="1:13" hidden="1">
      <c r="B4326" s="35"/>
      <c r="C4326" s="35"/>
      <c r="D4326" s="49" t="s">
        <v>67</v>
      </c>
      <c r="E4326" s="50"/>
      <c r="F4326" s="50"/>
      <c r="G4326" s="50"/>
      <c r="H4326" s="50"/>
      <c r="I4326" s="51">
        <f>ROUND(SUMIF(N4277:N4322, IF(N4276="","",N4276), M4277:M4322) * 0.2, 2)</f>
        <v/>
      </c>
      <c r="J4326" s="51"/>
      <c r="K4326" s="51"/>
      <c r="L4326" s="51"/>
      <c r="M4326" s="52"/>
    </row>
    <row r="4327" spans="1:13" hidden="1">
      <c r="B4327" s="35"/>
      <c r="C4327" s="35"/>
      <c r="D4327" s="45" t="s">
        <v>68</v>
      </c>
      <c r="E4327" s="46"/>
      <c r="F4327" s="46"/>
      <c r="G4327" s="46"/>
      <c r="H4327" s="46"/>
      <c r="I4327" s="47">
        <f>SUM(I4325:I4326)</f>
        <v/>
      </c>
      <c r="J4327" s="47"/>
      <c r="K4327" s="47"/>
      <c r="L4327" s="47"/>
      <c r="M4327" s="48"/>
    </row>
    <row r="4328" spans="1:13" ht="31.2" customHeight="1">
      <c r="B4328" s="3"/>
      <c r="C4328" s="3"/>
      <c r="D4328" s="92" t="s">
        <v>1048</v>
      </c>
      <c r="E4328" s="92"/>
      <c r="F4328" s="92"/>
      <c r="G4328" s="92"/>
      <c r="H4328" s="92"/>
      <c r="I4328" s="92"/>
      <c r="J4328" s="92"/>
      <c r="K4328" s="92"/>
      <c r="L4328" s="92"/>
      <c r="M4328" s="92"/>
    </row>
    <row r="4330" spans="1:13">
      <c r="D4330" s="93" t="s">
        <v>1049</v>
      </c>
      <c r="E4330" s="93"/>
      <c r="F4330" s="93"/>
      <c r="G4330" s="93"/>
      <c r="H4330" s="93"/>
      <c r="I4330" s="93"/>
      <c r="J4330" s="93"/>
      <c r="K4330" s="93"/>
      <c r="L4330" s="93"/>
      <c r="M4330" s="93"/>
    </row>
    <row r="4331" spans="1:13">
      <c r="D4331" s="94" t="s">
        <v>1050</v>
      </c>
      <c r="E4331" s="95"/>
      <c r="F4331" s="95"/>
      <c r="G4331" s="95"/>
      <c r="H4331" s="95"/>
      <c r="I4331" s="96">
        <f>SUMIF(N8:N66, "", M8:M66)</f>
        <v/>
      </c>
      <c r="J4331" s="96"/>
      <c r="K4331" s="96"/>
      <c r="L4331" s="96"/>
      <c r="M4331" s="96"/>
    </row>
    <row r="4332" spans="1:13">
      <c r="D4332" s="94" t="s">
        <v>1051</v>
      </c>
      <c r="E4332" s="95"/>
      <c r="F4332" s="95"/>
      <c r="G4332" s="95"/>
      <c r="H4332" s="95"/>
      <c r="I4332" s="96">
        <f>SUMIF(N86:N635, "", M86:M635)</f>
        <v/>
      </c>
      <c r="J4332" s="96"/>
      <c r="K4332" s="96"/>
      <c r="L4332" s="96"/>
      <c r="M4332" s="96"/>
    </row>
    <row r="4333" spans="1:13">
      <c r="D4333" s="97" t="s">
        <v>1052</v>
      </c>
      <c r="E4333" s="98"/>
      <c r="F4333" s="98"/>
      <c r="G4333" s="98"/>
      <c r="H4333" s="98"/>
      <c r="I4333" s="99">
        <f>SUMIF(N86:N118, "", M86:M118)</f>
        <v/>
      </c>
      <c r="J4333" s="100"/>
      <c r="K4333" s="100"/>
      <c r="L4333" s="100"/>
      <c r="M4333" s="100"/>
    </row>
    <row r="4334" spans="1:13">
      <c r="D4334" s="97" t="s">
        <v>1053</v>
      </c>
      <c r="E4334" s="98"/>
      <c r="F4334" s="98"/>
      <c r="G4334" s="98"/>
      <c r="H4334" s="98"/>
      <c r="I4334" s="99">
        <f>SUMIF(N134:N134, "", M134:M134)</f>
        <v/>
      </c>
      <c r="J4334" s="100"/>
      <c r="K4334" s="100"/>
      <c r="L4334" s="100"/>
      <c r="M4334" s="100"/>
    </row>
    <row r="4335" spans="1:13">
      <c r="D4335" s="97" t="s">
        <v>1054</v>
      </c>
      <c r="E4335" s="98"/>
      <c r="F4335" s="98"/>
      <c r="G4335" s="98"/>
      <c r="H4335" s="98"/>
      <c r="I4335" s="99">
        <f>SUMIF(N167:N236, "", M167:M236)</f>
        <v/>
      </c>
      <c r="J4335" s="100"/>
      <c r="K4335" s="100"/>
      <c r="L4335" s="100"/>
      <c r="M4335" s="100"/>
    </row>
    <row r="4336" spans="1:13">
      <c r="D4336" s="97" t="s">
        <v>1055</v>
      </c>
      <c r="E4336" s="98"/>
      <c r="F4336" s="98"/>
      <c r="G4336" s="98"/>
      <c r="H4336" s="98"/>
      <c r="I4336" s="99">
        <f>SUMIF(N259:N430, "", M259:M430)</f>
        <v/>
      </c>
      <c r="J4336" s="100"/>
      <c r="K4336" s="100"/>
      <c r="L4336" s="100"/>
      <c r="M4336" s="100"/>
    </row>
    <row r="4337" spans="4:13">
      <c r="D4337" s="97" t="s">
        <v>1056</v>
      </c>
      <c r="E4337" s="98"/>
      <c r="F4337" s="98"/>
      <c r="G4337" s="98"/>
      <c r="H4337" s="98"/>
      <c r="I4337" s="99">
        <f>SUMIF(N451:N594, "", M451:M594)</f>
        <v/>
      </c>
      <c r="J4337" s="100"/>
      <c r="K4337" s="100"/>
      <c r="L4337" s="100"/>
      <c r="M4337" s="100"/>
    </row>
    <row r="4338" spans="4:13">
      <c r="D4338" s="94" t="s">
        <v>1057</v>
      </c>
      <c r="E4338" s="95"/>
      <c r="F4338" s="95"/>
      <c r="G4338" s="95"/>
      <c r="H4338" s="95"/>
      <c r="I4338" s="96">
        <f>SUMIF(N655:N765, "", M655:M765)</f>
        <v/>
      </c>
      <c r="J4338" s="96"/>
      <c r="K4338" s="96"/>
      <c r="L4338" s="96"/>
      <c r="M4338" s="96"/>
    </row>
    <row r="4339" spans="4:13">
      <c r="D4339" s="97" t="s">
        <v>1058</v>
      </c>
      <c r="E4339" s="98"/>
      <c r="F4339" s="98"/>
      <c r="G4339" s="98"/>
      <c r="H4339" s="98"/>
      <c r="I4339" s="99">
        <f>SUMIF(N655:N738, "", M655:M738)</f>
        <v/>
      </c>
      <c r="J4339" s="100"/>
      <c r="K4339" s="100"/>
      <c r="L4339" s="100"/>
      <c r="M4339" s="100"/>
    </row>
    <row r="4340" spans="4:13">
      <c r="D4340" s="94" t="s">
        <v>1059</v>
      </c>
      <c r="E4340" s="95"/>
      <c r="F4340" s="95"/>
      <c r="G4340" s="95"/>
      <c r="H4340" s="95"/>
      <c r="I4340" s="96">
        <f>SUMIF(N796:N1599, "", M796:M1599)</f>
        <v/>
      </c>
      <c r="J4340" s="96"/>
      <c r="K4340" s="96"/>
      <c r="L4340" s="96"/>
      <c r="M4340" s="96"/>
    </row>
    <row r="4341" spans="4:13">
      <c r="D4341" s="97" t="s">
        <v>1060</v>
      </c>
      <c r="E4341" s="98"/>
      <c r="F4341" s="98"/>
      <c r="G4341" s="98"/>
      <c r="H4341" s="98"/>
      <c r="I4341" s="99">
        <f>SUMIF(N796:N1478, "", M796:M1478)</f>
        <v/>
      </c>
      <c r="J4341" s="100"/>
      <c r="K4341" s="100"/>
      <c r="L4341" s="100"/>
      <c r="M4341" s="100"/>
    </row>
    <row r="4342" spans="4:13" ht="22.8" customHeight="1">
      <c r="D4342" s="97" t="s">
        <v>1061</v>
      </c>
      <c r="E4342" s="98"/>
      <c r="F4342" s="98"/>
      <c r="G4342" s="98"/>
      <c r="H4342" s="98"/>
      <c r="I4342" s="99">
        <f>SUMIF(N1500:N1572, "", M1500:M1572)</f>
        <v/>
      </c>
      <c r="J4342" s="100"/>
      <c r="K4342" s="100"/>
      <c r="L4342" s="100"/>
      <c r="M4342" s="100"/>
    </row>
    <row r="4343" spans="4:13">
      <c r="D4343" s="94" t="s">
        <v>1062</v>
      </c>
      <c r="E4343" s="95"/>
      <c r="F4343" s="95"/>
      <c r="G4343" s="95"/>
      <c r="H4343" s="95"/>
      <c r="I4343" s="96">
        <f>SUMIF(N1625:N1716, "", M1625:M1716)</f>
        <v/>
      </c>
      <c r="J4343" s="96"/>
      <c r="K4343" s="96"/>
      <c r="L4343" s="96"/>
      <c r="M4343" s="96"/>
    </row>
    <row r="4344" spans="4:13">
      <c r="D4344" s="97" t="s">
        <v>1063</v>
      </c>
      <c r="E4344" s="98"/>
      <c r="F4344" s="98"/>
      <c r="G4344" s="98"/>
      <c r="H4344" s="98"/>
      <c r="I4344" s="99">
        <f>SUMIF(N1625:N1691, "", M1625:M1691)</f>
        <v/>
      </c>
      <c r="J4344" s="100"/>
      <c r="K4344" s="100"/>
      <c r="L4344" s="100"/>
      <c r="M4344" s="100"/>
    </row>
    <row r="4345" spans="4:13">
      <c r="D4345" s="94" t="s">
        <v>1064</v>
      </c>
      <c r="E4345" s="95"/>
      <c r="F4345" s="95"/>
      <c r="G4345" s="95"/>
      <c r="H4345" s="95"/>
      <c r="I4345" s="96">
        <f>SUMIF(N1747:N1911, "", M1747:M1911)</f>
        <v/>
      </c>
      <c r="J4345" s="96"/>
      <c r="K4345" s="96"/>
      <c r="L4345" s="96"/>
      <c r="M4345" s="96"/>
    </row>
    <row r="4346" spans="4:13">
      <c r="D4346" s="97" t="s">
        <v>1065</v>
      </c>
      <c r="E4346" s="98"/>
      <c r="F4346" s="98"/>
      <c r="G4346" s="98"/>
      <c r="H4346" s="98"/>
      <c r="I4346" s="99">
        <f>SUMIF(N1747:N1886, "", M1747:M1886)</f>
        <v/>
      </c>
      <c r="J4346" s="100"/>
      <c r="K4346" s="100"/>
      <c r="L4346" s="100"/>
      <c r="M4346" s="100"/>
    </row>
    <row r="4347" spans="4:13">
      <c r="D4347" s="94" t="s">
        <v>1066</v>
      </c>
      <c r="E4347" s="95"/>
      <c r="F4347" s="95"/>
      <c r="G4347" s="95"/>
      <c r="H4347" s="95"/>
      <c r="I4347" s="96">
        <f>SUMIF(N1923:N2243, "", M1923:M2243)</f>
        <v/>
      </c>
      <c r="J4347" s="96"/>
      <c r="K4347" s="96"/>
      <c r="L4347" s="96"/>
      <c r="M4347" s="96"/>
    </row>
    <row r="4348" spans="4:13">
      <c r="D4348" s="97" t="s">
        <v>1067</v>
      </c>
      <c r="E4348" s="98"/>
      <c r="F4348" s="98"/>
      <c r="G4348" s="98"/>
      <c r="H4348" s="98"/>
      <c r="I4348" s="99">
        <f>SUMIF(N1923:N1923, "", M1923:M1923)</f>
        <v/>
      </c>
      <c r="J4348" s="100"/>
      <c r="K4348" s="100"/>
      <c r="L4348" s="100"/>
      <c r="M4348" s="100"/>
    </row>
    <row r="4349" spans="4:13" ht="22.8" customHeight="1">
      <c r="D4349" s="97" t="s">
        <v>1068</v>
      </c>
      <c r="E4349" s="98"/>
      <c r="F4349" s="98"/>
      <c r="G4349" s="98"/>
      <c r="H4349" s="98"/>
      <c r="I4349" s="99">
        <f>SUMIF(N1941:N2151, "", M1941:M2151)</f>
        <v/>
      </c>
      <c r="J4349" s="100"/>
      <c r="K4349" s="100"/>
      <c r="L4349" s="100"/>
      <c r="M4349" s="100"/>
    </row>
    <row r="4350" spans="4:13">
      <c r="D4350" s="97" t="s">
        <v>1069</v>
      </c>
      <c r="E4350" s="98"/>
      <c r="F4350" s="98"/>
      <c r="G4350" s="98"/>
      <c r="H4350" s="98"/>
      <c r="I4350" s="99">
        <f>SUMIF(N2189:N2218, "", M2189:M2218)</f>
        <v/>
      </c>
      <c r="J4350" s="100"/>
      <c r="K4350" s="100"/>
      <c r="L4350" s="100"/>
      <c r="M4350" s="100"/>
    </row>
    <row r="4351" spans="4:13">
      <c r="D4351" s="94" t="s">
        <v>1070</v>
      </c>
      <c r="E4351" s="95"/>
      <c r="F4351" s="95"/>
      <c r="G4351" s="95"/>
      <c r="H4351" s="95"/>
      <c r="I4351" s="96">
        <f>SUMIF(N2255:N2447, "", M2255:M2447)</f>
        <v/>
      </c>
      <c r="J4351" s="96"/>
      <c r="K4351" s="96"/>
      <c r="L4351" s="96"/>
      <c r="M4351" s="96"/>
    </row>
    <row r="4352" spans="4:13">
      <c r="D4352" s="97" t="s">
        <v>1071</v>
      </c>
      <c r="E4352" s="98"/>
      <c r="F4352" s="98"/>
      <c r="G4352" s="98"/>
      <c r="H4352" s="98"/>
      <c r="I4352" s="99">
        <f>SUMIF(N2255:N2291, "", M2255:M2291)</f>
        <v/>
      </c>
      <c r="J4352" s="100"/>
      <c r="K4352" s="100"/>
      <c r="L4352" s="100"/>
      <c r="M4352" s="100"/>
    </row>
    <row r="4353" spans="4:13">
      <c r="D4353" s="97" t="s">
        <v>1072</v>
      </c>
      <c r="E4353" s="98"/>
      <c r="F4353" s="98"/>
      <c r="G4353" s="98"/>
      <c r="H4353" s="98"/>
      <c r="I4353" s="99">
        <f>SUMIF(N2314:N2414, "", M2314:M2414)</f>
        <v/>
      </c>
      <c r="J4353" s="100"/>
      <c r="K4353" s="100"/>
      <c r="L4353" s="100"/>
      <c r="M4353" s="100"/>
    </row>
    <row r="4354" spans="4:13">
      <c r="D4354" s="94" t="s">
        <v>1073</v>
      </c>
      <c r="E4354" s="95"/>
      <c r="F4354" s="95"/>
      <c r="G4354" s="95"/>
      <c r="H4354" s="95"/>
      <c r="I4354" s="96">
        <f>SUMIF(N2459:N2633, "", M2459:M2633)</f>
        <v/>
      </c>
      <c r="J4354" s="96"/>
      <c r="K4354" s="96"/>
      <c r="L4354" s="96"/>
      <c r="M4354" s="96"/>
    </row>
    <row r="4355" spans="4:13">
      <c r="D4355" s="97" t="s">
        <v>1074</v>
      </c>
      <c r="E4355" s="98"/>
      <c r="F4355" s="98"/>
      <c r="G4355" s="98"/>
      <c r="H4355" s="98"/>
      <c r="I4355" s="99">
        <f>SUMIF(N2459:N2471, "", M2459:M2471)</f>
        <v/>
      </c>
      <c r="J4355" s="100"/>
      <c r="K4355" s="100"/>
      <c r="L4355" s="100"/>
      <c r="M4355" s="100"/>
    </row>
    <row r="4356" spans="4:13">
      <c r="D4356" s="97" t="s">
        <v>1075</v>
      </c>
      <c r="E4356" s="98"/>
      <c r="F4356" s="98"/>
      <c r="G4356" s="98"/>
      <c r="H4356" s="98"/>
      <c r="I4356" s="99">
        <f>SUMIF(N2488:N2550, "", M2488:M2550)</f>
        <v/>
      </c>
      <c r="J4356" s="100"/>
      <c r="K4356" s="100"/>
      <c r="L4356" s="100"/>
      <c r="M4356" s="100"/>
    </row>
    <row r="4357" spans="4:13">
      <c r="D4357" s="97" t="s">
        <v>1076</v>
      </c>
      <c r="E4357" s="98"/>
      <c r="F4357" s="98"/>
      <c r="G4357" s="98"/>
      <c r="H4357" s="98"/>
      <c r="I4357" s="99">
        <f>SUMIF(N2595:N2602, "", M2595:M2602)</f>
        <v/>
      </c>
      <c r="J4357" s="100"/>
      <c r="K4357" s="100"/>
      <c r="L4357" s="100"/>
      <c r="M4357" s="100"/>
    </row>
    <row r="4358" spans="4:13">
      <c r="D4358" s="94" t="s">
        <v>1077</v>
      </c>
      <c r="E4358" s="95"/>
      <c r="F4358" s="95"/>
      <c r="G4358" s="95"/>
      <c r="H4358" s="95"/>
      <c r="I4358" s="96">
        <f>SUMIF(N2667:N2861, "", M2667:M2861)</f>
        <v/>
      </c>
      <c r="J4358" s="96"/>
      <c r="K4358" s="96"/>
      <c r="L4358" s="96"/>
      <c r="M4358" s="96"/>
    </row>
    <row r="4359" spans="4:13">
      <c r="D4359" s="97" t="s">
        <v>1078</v>
      </c>
      <c r="E4359" s="98"/>
      <c r="F4359" s="98"/>
      <c r="G4359" s="98"/>
      <c r="H4359" s="98"/>
      <c r="I4359" s="99">
        <f>SUMIF(N2667:N2676, "", M2667:M2676)</f>
        <v/>
      </c>
      <c r="J4359" s="100"/>
      <c r="K4359" s="100"/>
      <c r="L4359" s="100"/>
      <c r="M4359" s="100"/>
    </row>
    <row r="4360" spans="4:13">
      <c r="D4360" s="97" t="s">
        <v>1079</v>
      </c>
      <c r="E4360" s="98"/>
      <c r="F4360" s="98"/>
      <c r="G4360" s="98"/>
      <c r="H4360" s="98"/>
      <c r="I4360" s="99">
        <f>SUMIF(N2694:N2734, "", M2694:M2734)</f>
        <v/>
      </c>
      <c r="J4360" s="100"/>
      <c r="K4360" s="100"/>
      <c r="L4360" s="100"/>
      <c r="M4360" s="100"/>
    </row>
    <row r="4361" spans="4:13">
      <c r="D4361" s="97" t="s">
        <v>1080</v>
      </c>
      <c r="E4361" s="98"/>
      <c r="F4361" s="98"/>
      <c r="G4361" s="98"/>
      <c r="H4361" s="98"/>
      <c r="I4361" s="99">
        <f>SUMIF(N2774:N2821, "", M2774:M2821)</f>
        <v/>
      </c>
      <c r="J4361" s="100"/>
      <c r="K4361" s="100"/>
      <c r="L4361" s="100"/>
      <c r="M4361" s="100"/>
    </row>
    <row r="4362" spans="4:13">
      <c r="D4362" s="94" t="s">
        <v>1081</v>
      </c>
      <c r="E4362" s="95"/>
      <c r="F4362" s="95"/>
      <c r="G4362" s="95"/>
      <c r="H4362" s="95"/>
      <c r="I4362" s="96">
        <f>SUMIF(N2910:N3346, "", M2910:M3346)</f>
        <v/>
      </c>
      <c r="J4362" s="96"/>
      <c r="K4362" s="96"/>
      <c r="L4362" s="96"/>
      <c r="M4362" s="96"/>
    </row>
    <row r="4363" spans="4:13">
      <c r="D4363" s="97" t="s">
        <v>1082</v>
      </c>
      <c r="E4363" s="98"/>
      <c r="F4363" s="98"/>
      <c r="G4363" s="98"/>
      <c r="H4363" s="98"/>
      <c r="I4363" s="99">
        <f>SUMIF(N2910:N3039, "", M2910:M3039)</f>
        <v/>
      </c>
      <c r="J4363" s="100"/>
      <c r="K4363" s="100"/>
      <c r="L4363" s="100"/>
      <c r="M4363" s="100"/>
    </row>
    <row r="4364" spans="4:13">
      <c r="D4364" s="97" t="s">
        <v>1083</v>
      </c>
      <c r="E4364" s="98"/>
      <c r="F4364" s="98"/>
      <c r="G4364" s="98"/>
      <c r="H4364" s="98"/>
      <c r="I4364" s="99">
        <f>SUMIF(N3057:N3057, "", M3057:M3057)</f>
        <v/>
      </c>
      <c r="J4364" s="100"/>
      <c r="K4364" s="100"/>
      <c r="L4364" s="100"/>
      <c r="M4364" s="100"/>
    </row>
    <row r="4365" spans="4:13">
      <c r="D4365" s="97" t="s">
        <v>1084</v>
      </c>
      <c r="E4365" s="98"/>
      <c r="F4365" s="98"/>
      <c r="G4365" s="98"/>
      <c r="H4365" s="98"/>
      <c r="I4365" s="99">
        <f>SUMIF(N3086:N3099, "", M3086:M3099)</f>
        <v/>
      </c>
      <c r="J4365" s="100"/>
      <c r="K4365" s="100"/>
      <c r="L4365" s="100"/>
      <c r="M4365" s="100"/>
    </row>
    <row r="4366" spans="4:13">
      <c r="D4366" s="97" t="s">
        <v>1085</v>
      </c>
      <c r="E4366" s="98"/>
      <c r="F4366" s="98"/>
      <c r="G4366" s="98"/>
      <c r="H4366" s="98"/>
      <c r="I4366" s="99">
        <f>SUMIF(N3124:N3222, "", M3124:M3222)</f>
        <v/>
      </c>
      <c r="J4366" s="100"/>
      <c r="K4366" s="100"/>
      <c r="L4366" s="100"/>
      <c r="M4366" s="100"/>
    </row>
    <row r="4367" spans="4:13">
      <c r="D4367" s="97" t="s">
        <v>1086</v>
      </c>
      <c r="E4367" s="98"/>
      <c r="F4367" s="98"/>
      <c r="G4367" s="98"/>
      <c r="H4367" s="98"/>
      <c r="I4367" s="99">
        <f>SUMIF(N3238:N3285, "", M3238:M3285)</f>
        <v/>
      </c>
      <c r="J4367" s="100"/>
      <c r="K4367" s="100"/>
      <c r="L4367" s="100"/>
      <c r="M4367" s="100"/>
    </row>
    <row r="4368" spans="4:13">
      <c r="D4368" s="97" t="s">
        <v>1087</v>
      </c>
      <c r="E4368" s="98"/>
      <c r="F4368" s="98"/>
      <c r="G4368" s="98"/>
      <c r="H4368" s="98"/>
      <c r="I4368" s="99">
        <f>SUMIF(N3300:N3321, "", M3300:M3321)</f>
        <v/>
      </c>
      <c r="J4368" s="100"/>
      <c r="K4368" s="100"/>
      <c r="L4368" s="100"/>
      <c r="M4368" s="100"/>
    </row>
    <row r="4369" spans="1:13">
      <c r="D4369" s="94" t="s">
        <v>1088</v>
      </c>
      <c r="E4369" s="95"/>
      <c r="F4369" s="95"/>
      <c r="G4369" s="95"/>
      <c r="H4369" s="95"/>
      <c r="I4369" s="96">
        <f>SUMIF(N3359:N3420, "", M3359:M3420)</f>
        <v/>
      </c>
      <c r="J4369" s="96"/>
      <c r="K4369" s="96"/>
      <c r="L4369" s="96"/>
      <c r="M4369" s="96"/>
    </row>
    <row r="4370" spans="1:13">
      <c r="D4370" s="97" t="s">
        <v>1089</v>
      </c>
      <c r="E4370" s="98"/>
      <c r="F4370" s="98"/>
      <c r="G4370" s="98"/>
      <c r="H4370" s="98"/>
      <c r="I4370" s="99">
        <f>SUMIF(N3359:N3359, "", M3359:M3359)</f>
        <v/>
      </c>
      <c r="J4370" s="100"/>
      <c r="K4370" s="100"/>
      <c r="L4370" s="100"/>
      <c r="M4370" s="100"/>
    </row>
    <row r="4371" spans="1:13">
      <c r="D4371" s="97" t="s">
        <v>1090</v>
      </c>
      <c r="E4371" s="98"/>
      <c r="F4371" s="98"/>
      <c r="G4371" s="98"/>
      <c r="H4371" s="98"/>
      <c r="I4371" s="99">
        <f>SUMIF(N3393:N3393, "", M3393:M3393)</f>
        <v/>
      </c>
      <c r="J4371" s="100"/>
      <c r="K4371" s="100"/>
      <c r="L4371" s="100"/>
      <c r="M4371" s="100"/>
    </row>
    <row r="4372" spans="1:13">
      <c r="D4372" s="94" t="s">
        <v>1091</v>
      </c>
      <c r="E4372" s="95"/>
      <c r="F4372" s="95"/>
      <c r="G4372" s="95"/>
      <c r="H4372" s="95"/>
      <c r="I4372" s="96">
        <f>SUMIF(N3433:N3870, "", M3433:M3870)</f>
        <v/>
      </c>
      <c r="J4372" s="96"/>
      <c r="K4372" s="96"/>
      <c r="L4372" s="96"/>
      <c r="M4372" s="96"/>
    </row>
    <row r="4373" spans="1:13">
      <c r="D4373" s="97" t="s">
        <v>1092</v>
      </c>
      <c r="E4373" s="98"/>
      <c r="F4373" s="98"/>
      <c r="G4373" s="98"/>
      <c r="H4373" s="98"/>
      <c r="I4373" s="99">
        <f>SUMIF(N3433:N3621, "", M3433:M3621)</f>
        <v/>
      </c>
      <c r="J4373" s="100"/>
      <c r="K4373" s="100"/>
      <c r="L4373" s="100"/>
      <c r="M4373" s="100"/>
    </row>
    <row r="4374" spans="1:13">
      <c r="D4374" s="97" t="s">
        <v>1093</v>
      </c>
      <c r="E4374" s="98"/>
      <c r="F4374" s="98"/>
      <c r="G4374" s="98"/>
      <c r="H4374" s="98"/>
      <c r="I4374" s="99">
        <f>SUMIF(N3641:N3696, "", M3641:M3696)</f>
        <v/>
      </c>
      <c r="J4374" s="100"/>
      <c r="K4374" s="100"/>
      <c r="L4374" s="100"/>
      <c r="M4374" s="100"/>
    </row>
    <row r="4375" spans="1:13">
      <c r="D4375" s="97" t="s">
        <v>1094</v>
      </c>
      <c r="E4375" s="98"/>
      <c r="F4375" s="98"/>
      <c r="G4375" s="98"/>
      <c r="H4375" s="98"/>
      <c r="I4375" s="99">
        <f>SUMIF(N3724:N3838, "", M3724:M3838)</f>
        <v/>
      </c>
      <c r="J4375" s="100"/>
      <c r="K4375" s="100"/>
      <c r="L4375" s="100"/>
      <c r="M4375" s="100"/>
    </row>
    <row r="4376" spans="1:13">
      <c r="D4376" s="94" t="s">
        <v>1095</v>
      </c>
      <c r="E4376" s="95"/>
      <c r="F4376" s="95"/>
      <c r="G4376" s="95"/>
      <c r="H4376" s="95"/>
      <c r="I4376" s="96">
        <f>SUMIF(N3882:N4266, "", M3882:M4266)</f>
        <v/>
      </c>
      <c r="J4376" s="96"/>
      <c r="K4376" s="96"/>
      <c r="L4376" s="96"/>
      <c r="M4376" s="96"/>
    </row>
    <row r="4377" spans="1:13">
      <c r="D4377" s="97" t="s">
        <v>1096</v>
      </c>
      <c r="E4377" s="98"/>
      <c r="F4377" s="98"/>
      <c r="G4377" s="98"/>
      <c r="H4377" s="98"/>
      <c r="I4377" s="99">
        <f>SUMIF(N3882:N3926, "", M3882:M3926)</f>
        <v/>
      </c>
      <c r="J4377" s="100"/>
      <c r="K4377" s="100"/>
      <c r="L4377" s="100"/>
      <c r="M4377" s="100"/>
    </row>
    <row r="4378" spans="1:13">
      <c r="D4378" s="97" t="s">
        <v>1097</v>
      </c>
      <c r="E4378" s="98"/>
      <c r="F4378" s="98"/>
      <c r="G4378" s="98"/>
      <c r="H4378" s="98"/>
      <c r="I4378" s="99">
        <f>SUMIF(N3947:N3980, "", M3947:M3980)</f>
        <v/>
      </c>
      <c r="J4378" s="100"/>
      <c r="K4378" s="100"/>
      <c r="L4378" s="100"/>
      <c r="M4378" s="100"/>
    </row>
    <row r="4379" spans="1:13">
      <c r="D4379" s="97" t="s">
        <v>1098</v>
      </c>
      <c r="E4379" s="98"/>
      <c r="F4379" s="98"/>
      <c r="G4379" s="98"/>
      <c r="H4379" s="98"/>
      <c r="I4379" s="99">
        <f>SUMIF(N4063:N4228, "", M4063:M4228)</f>
        <v/>
      </c>
      <c r="J4379" s="100"/>
      <c r="K4379" s="100"/>
      <c r="L4379" s="100"/>
      <c r="M4379" s="100"/>
    </row>
    <row r="4380" spans="1:13">
      <c r="D4380" s="97" t="s">
        <v>1099</v>
      </c>
      <c r="E4380" s="98"/>
      <c r="F4380" s="98"/>
      <c r="G4380" s="98"/>
      <c r="H4380" s="98"/>
      <c r="I4380" s="99">
        <f>SUMIF(N4242:N4242, "", M4242:M4242)</f>
        <v/>
      </c>
      <c r="J4380" s="100"/>
      <c r="K4380" s="100"/>
      <c r="L4380" s="100"/>
      <c r="M4380" s="100"/>
    </row>
    <row r="4381" spans="1:13">
      <c r="D4381" s="101" t="s">
        <v>1100</v>
      </c>
      <c r="E4381" s="102"/>
      <c r="F4381" s="102"/>
      <c r="G4381" s="102"/>
      <c r="H4381" s="102"/>
      <c r="I4381" s="103"/>
      <c r="J4381" s="103"/>
      <c r="K4381" s="103"/>
      <c r="L4381" s="103"/>
      <c r="M4381" s="104"/>
    </row>
    <row r="4382" spans="1:13">
      <c r="D4382" s="105"/>
      <c r="E4382" s="3"/>
      <c r="F4382" s="3"/>
      <c r="G4382" s="3"/>
      <c r="H4382" s="3"/>
      <c r="I4382" s="3"/>
      <c r="J4382" s="3"/>
      <c r="K4382" s="3"/>
      <c r="L4382" s="3"/>
      <c r="M4382" s="106"/>
    </row>
    <row r="4383" spans="1:13">
      <c r="A4383" s="91"/>
      <c r="D4383" s="107" t="s">
        <v>66</v>
      </c>
      <c r="E4383" s="7"/>
      <c r="F4383" s="7"/>
      <c r="G4383" s="7"/>
      <c r="H4383" s="7"/>
      <c r="I4383" s="108">
        <f>SUMIF(N5:N4328, IF(N4="","",N4), M5:M4328)</f>
        <v/>
      </c>
      <c r="J4383" s="109"/>
      <c r="K4383" s="109"/>
      <c r="L4383" s="109"/>
      <c r="M4383" s="110"/>
    </row>
    <row r="4384" spans="1:13">
      <c r="A4384" s="91"/>
      <c r="D4384" s="107" t="s">
        <v>67</v>
      </c>
      <c r="E4384" s="7"/>
      <c r="F4384" s="7"/>
      <c r="G4384" s="7"/>
      <c r="H4384" s="7"/>
      <c r="I4384" s="108">
        <f>ROUND(SUMIF(N5:N4328, IF(N4="","",N4), M5:M4328) * 0.2, 2)</f>
        <v/>
      </c>
      <c r="J4384" s="109"/>
      <c r="K4384" s="109"/>
      <c r="L4384" s="109"/>
      <c r="M4384" s="110"/>
    </row>
    <row r="4385" spans="1:16">
      <c r="D4385" s="111" t="s">
        <v>68</v>
      </c>
      <c r="E4385" s="112"/>
      <c r="F4385" s="112"/>
      <c r="G4385" s="112"/>
      <c r="H4385" s="112"/>
      <c r="I4385" s="113">
        <f>SUM(I4383:I4384)</f>
        <v/>
      </c>
      <c r="J4385" s="114"/>
      <c r="K4385" s="114"/>
      <c r="L4385" s="114"/>
      <c r="M4385" s="115"/>
    </row>
    <row r="4386" spans="1:16">
      <c r="D4386" s="98"/>
      <c r="E4386" s="7"/>
      <c r="F4386" s="7"/>
      <c r="G4386" s="7"/>
      <c r="H4386" s="7"/>
      <c r="I4386" s="7"/>
      <c r="J4386" s="7"/>
      <c r="K4386" s="7"/>
      <c r="L4386" s="7"/>
      <c r="M4386" s="7"/>
    </row>
    <row r="4387" spans="1:16">
      <c r="D4387" s="116" t="s">
        <v>1101</v>
      </c>
      <c r="E4387" s="116"/>
      <c r="F4387" s="116"/>
      <c r="G4387" s="116"/>
      <c r="H4387" s="116"/>
      <c r="I4387" s="116"/>
      <c r="J4387" s="116"/>
      <c r="K4387" s="116"/>
      <c r="L4387" s="116"/>
      <c r="M4387" s="116"/>
    </row>
    <row r="4388" spans="1:16">
      <c r="D4388" s="117">
        <f>IF('Paramètres'!AA2&lt;&gt;"",'Paramètres'!AA2,"")</f>
        <v/>
      </c>
      <c r="E4388" s="117"/>
      <c r="F4388" s="117"/>
      <c r="G4388" s="117"/>
      <c r="H4388" s="117"/>
      <c r="I4388" s="117"/>
      <c r="J4388" s="117"/>
      <c r="K4388" s="117"/>
      <c r="L4388" s="117"/>
      <c r="M4388" s="117"/>
    </row>
    <row r="4389" spans="1:16">
      <c r="D4389" s="117"/>
      <c r="E4389" s="117"/>
      <c r="F4389" s="117"/>
      <c r="G4389" s="117"/>
      <c r="H4389" s="117"/>
      <c r="I4389" s="117"/>
      <c r="J4389" s="117"/>
      <c r="K4389" s="117"/>
      <c r="L4389" s="117"/>
      <c r="M4389" s="117"/>
    </row>
    <row r="4391" spans="1:16">
      <c r="D4391" s="93" t="s">
        <v>1102</v>
      </c>
      <c r="E4391" s="93"/>
      <c r="F4391" s="93"/>
      <c r="G4391" s="93"/>
      <c r="H4391" s="93"/>
      <c r="I4391" s="93"/>
      <c r="J4391" s="93"/>
      <c r="K4391" s="93"/>
      <c r="L4391" s="93"/>
      <c r="M4391" s="93"/>
    </row>
    <row r="4392" spans="1:16">
      <c r="D4392" s="116" t="s">
        <v>1103</v>
      </c>
      <c r="E4392" s="116"/>
      <c r="F4392" s="116"/>
      <c r="G4392" s="116"/>
      <c r="H4392" s="116"/>
      <c r="O4392" s="7">
        <v>1</v>
      </c>
    </row>
    <row r="4393" spans="1:16">
      <c r="D4393" s="98" t="s">
        <v>1104</v>
      </c>
      <c r="E4393" s="98"/>
      <c r="F4393" s="98"/>
      <c r="G4393" s="98"/>
      <c r="H4393" s="98"/>
      <c r="I4393" s="118">
        <f>SUMIF(O5:O4328,O4393, M5:M4328)</f>
        <v/>
      </c>
      <c r="J4393" s="118"/>
      <c r="K4393" s="118"/>
      <c r="L4393" s="118"/>
      <c r="M4393" s="118"/>
      <c r="N4393" s="7">
        <v>1</v>
      </c>
      <c r="O4393" s="7">
        <v>183934</v>
      </c>
    </row>
    <row r="4394" spans="1:16" hidden="1">
      <c r="A4394" s="7">
        <v>0.2</v>
      </c>
      <c r="D4394" s="116">
        <f> "	- dont T.V.A. à 20% sur " &amp;ROUND((SUMPRODUCT((O5:O4328=O4393)*1, M5:M4328,(P5:P4328=A4394)*1)), 2)&amp; "€ :"</f>
        <v/>
      </c>
      <c r="E4394" s="116"/>
      <c r="F4394" s="116"/>
      <c r="G4394" s="116"/>
      <c r="H4394" s="116"/>
      <c r="I4394" s="119"/>
      <c r="J4394" s="119"/>
      <c r="K4394" s="119"/>
      <c r="L4394" s="119"/>
      <c r="M4394" s="119"/>
      <c r="N4394" s="7">
        <v>1</v>
      </c>
      <c r="P4394" s="7">
        <f>ROUND((SUMPRODUCT((O5:O4328=O4393)*1, M5:M4328,(P5:P4328=A4394)*1))*A4394, 2)</f>
        <v/>
      </c>
    </row>
    <row r="4395" spans="1:16">
      <c r="D4395" s="98" t="s">
        <v>1105</v>
      </c>
      <c r="E4395" s="98"/>
      <c r="F4395" s="98"/>
      <c r="G4395" s="98"/>
      <c r="H4395" s="98"/>
      <c r="I4395" s="98"/>
      <c r="J4395" s="98"/>
      <c r="K4395" s="98"/>
      <c r="L4395" s="98"/>
      <c r="M4395" s="98"/>
    </row>
    <row r="4396" spans="1:16">
      <c r="D4396" s="120" t="s">
        <v>1106</v>
      </c>
      <c r="E4396" s="120"/>
      <c r="F4396" s="120"/>
      <c r="G4396" s="120"/>
      <c r="H4396" s="120"/>
      <c r="I4396" s="118">
        <f>SUM(I4393:I4394)</f>
        <v/>
      </c>
      <c r="J4396" s="118"/>
      <c r="K4396" s="118"/>
      <c r="L4396" s="118"/>
      <c r="M4396" s="118"/>
    </row>
    <row r="4397" spans="1:16">
      <c r="D4397" s="120" t="s">
        <v>1107</v>
      </c>
      <c r="E4397" s="120"/>
      <c r="F4397" s="120"/>
      <c r="G4397" s="120"/>
      <c r="H4397" s="120"/>
      <c r="I4397" s="118">
        <f>SUM(P4393:P4394)</f>
        <v/>
      </c>
      <c r="J4397" s="118"/>
      <c r="K4397" s="118"/>
      <c r="L4397" s="118"/>
      <c r="M4397" s="118"/>
    </row>
    <row r="4398" spans="1:16">
      <c r="D4398" s="120" t="s">
        <v>1108</v>
      </c>
      <c r="E4398" s="120"/>
      <c r="F4398" s="120"/>
      <c r="G4398" s="120"/>
      <c r="H4398" s="120"/>
      <c r="I4398" s="118">
        <f>SUM(I4397:I4396)</f>
        <v/>
      </c>
      <c r="J4398" s="118"/>
      <c r="K4398" s="118"/>
      <c r="L4398" s="118"/>
      <c r="M4398" s="118"/>
    </row>
    <row r="4400" spans="1:16" ht="56.7" customHeight="1">
      <c r="I4400" s="121" t="s">
        <v>1109</v>
      </c>
      <c r="J4400" s="121"/>
      <c r="K4400" s="121"/>
      <c r="L4400" s="121"/>
      <c r="M4400" s="121"/>
    </row>
    <row r="4402" spans="4:13">
      <c r="D4402" s="122" t="s">
        <v>1110</v>
      </c>
      <c r="E4402" s="122"/>
      <c r="F4402" s="122"/>
      <c r="G4402" s="122"/>
      <c r="I4402" s="122" t="s">
        <v>1111</v>
      </c>
      <c r="J4402" s="122"/>
      <c r="K4402" s="122"/>
      <c r="L4402" s="122"/>
      <c r="M4402" s="122"/>
    </row>
    <row r="4403" spans="4:13" ht="85.05" customHeight="1">
      <c r="D4403" s="122"/>
      <c r="E4403" s="122"/>
      <c r="F4403" s="122"/>
      <c r="G4403" s="122"/>
      <c r="I4403" s="122"/>
      <c r="J4403" s="122"/>
      <c r="K4403" s="122"/>
      <c r="L4403" s="122"/>
      <c r="M4403" s="122"/>
    </row>
  </sheetData>
  <mergeCells count="1509">
    <mergeCell ref="D3:H3"/>
    <mergeCell ref="D4:H4"/>
    <mergeCell ref="D7:H7"/>
    <mergeCell ref="D8:H8"/>
    <mergeCell ref="D14:H14"/>
    <mergeCell ref="D49:H49"/>
    <mergeCell ref="D56:H56"/>
    <mergeCell ref="D66:H66"/>
    <mergeCell ref="D77:H77"/>
    <mergeCell ref="I78:M78"/>
    <mergeCell ref="D78:H78"/>
    <mergeCell ref="I79:M79"/>
    <mergeCell ref="D79:H79"/>
    <mergeCell ref="I80:M80"/>
    <mergeCell ref="D80:H80"/>
    <mergeCell ref="I81:M81"/>
    <mergeCell ref="D81:H81"/>
    <mergeCell ref="I82:M82"/>
    <mergeCell ref="D82:H82"/>
    <mergeCell ref="D83:H83"/>
    <mergeCell ref="D84:H84"/>
    <mergeCell ref="D86:H86"/>
    <mergeCell ref="D94:H94"/>
    <mergeCell ref="D102:H102"/>
    <mergeCell ref="D110:H110"/>
    <mergeCell ref="D118:H118"/>
    <mergeCell ref="D127:H127"/>
    <mergeCell ref="I128:M128"/>
    <mergeCell ref="D128:H128"/>
    <mergeCell ref="I129:M129"/>
    <mergeCell ref="D129:H129"/>
    <mergeCell ref="I130:M130"/>
    <mergeCell ref="D130:H130"/>
    <mergeCell ref="I131:M131"/>
    <mergeCell ref="D131:H131"/>
    <mergeCell ref="I132:M132"/>
    <mergeCell ref="D132:H132"/>
    <mergeCell ref="D133:H133"/>
    <mergeCell ref="D134:H134"/>
    <mergeCell ref="D147:H147"/>
    <mergeCell ref="I148:M148"/>
    <mergeCell ref="D148:H148"/>
    <mergeCell ref="I149:M149"/>
    <mergeCell ref="D149:H149"/>
    <mergeCell ref="I150:M150"/>
    <mergeCell ref="D150:H150"/>
    <mergeCell ref="I151:M151"/>
    <mergeCell ref="D151:H151"/>
    <mergeCell ref="I152:M152"/>
    <mergeCell ref="D152:H152"/>
    <mergeCell ref="D153:H153"/>
    <mergeCell ref="D154:H154"/>
    <mergeCell ref="D163:H163"/>
    <mergeCell ref="D167:H167"/>
    <mergeCell ref="D177:H177"/>
    <mergeCell ref="D187:H187"/>
    <mergeCell ref="D196:H196"/>
    <mergeCell ref="D209:H209"/>
    <mergeCell ref="D219:H219"/>
    <mergeCell ref="D229:H229"/>
    <mergeCell ref="D236:H236"/>
    <mergeCell ref="D244:H244"/>
    <mergeCell ref="I245:M245"/>
    <mergeCell ref="D245:H245"/>
    <mergeCell ref="I246:M246"/>
    <mergeCell ref="D246:H246"/>
    <mergeCell ref="I247:M247"/>
    <mergeCell ref="D247:H247"/>
    <mergeCell ref="I248:M248"/>
    <mergeCell ref="D248:H248"/>
    <mergeCell ref="I249:M249"/>
    <mergeCell ref="D249:H249"/>
    <mergeCell ref="D250:H250"/>
    <mergeCell ref="I251:M251"/>
    <mergeCell ref="D251:H251"/>
    <mergeCell ref="I252:M252"/>
    <mergeCell ref="D252:H252"/>
    <mergeCell ref="I253:M253"/>
    <mergeCell ref="D253:H253"/>
    <mergeCell ref="I254:M254"/>
    <mergeCell ref="D254:H254"/>
    <mergeCell ref="I255:M255"/>
    <mergeCell ref="D255:H255"/>
    <mergeCell ref="D256:H256"/>
    <mergeCell ref="D257:H257"/>
    <mergeCell ref="D258:H258"/>
    <mergeCell ref="D259:H259"/>
    <mergeCell ref="D272:H272"/>
    <mergeCell ref="D279:H279"/>
    <mergeCell ref="D286:H286"/>
    <mergeCell ref="D293:H293"/>
    <mergeCell ref="D302:H302"/>
    <mergeCell ref="I303:M303"/>
    <mergeCell ref="D303:H303"/>
    <mergeCell ref="I304:M304"/>
    <mergeCell ref="D304:H304"/>
    <mergeCell ref="I305:M305"/>
    <mergeCell ref="D305:H305"/>
    <mergeCell ref="I306:M306"/>
    <mergeCell ref="D306:H306"/>
    <mergeCell ref="I307:M307"/>
    <mergeCell ref="D307:H307"/>
    <mergeCell ref="D308:H308"/>
    <mergeCell ref="D309:H309"/>
    <mergeCell ref="D323:H323"/>
    <mergeCell ref="D326:H326"/>
    <mergeCell ref="D333:H333"/>
    <mergeCell ref="D340:H340"/>
    <mergeCell ref="D348:H348"/>
    <mergeCell ref="D349:H349"/>
    <mergeCell ref="D357:H357"/>
    <mergeCell ref="D366:H366"/>
    <mergeCell ref="D367:H367"/>
    <mergeCell ref="D374:H374"/>
    <mergeCell ref="D384:H384"/>
    <mergeCell ref="D391:H391"/>
    <mergeCell ref="I392:M392"/>
    <mergeCell ref="D392:H392"/>
    <mergeCell ref="I393:M393"/>
    <mergeCell ref="D393:H393"/>
    <mergeCell ref="I394:M394"/>
    <mergeCell ref="D394:H394"/>
    <mergeCell ref="I395:M395"/>
    <mergeCell ref="D395:H395"/>
    <mergeCell ref="I396:M396"/>
    <mergeCell ref="D396:H396"/>
    <mergeCell ref="D397:H397"/>
    <mergeCell ref="D398:H398"/>
    <mergeCell ref="D411:H411"/>
    <mergeCell ref="D414:H414"/>
    <mergeCell ref="D422:H422"/>
    <mergeCell ref="D430:H430"/>
    <mergeCell ref="D437:H437"/>
    <mergeCell ref="I438:M438"/>
    <mergeCell ref="D438:H438"/>
    <mergeCell ref="I439:M439"/>
    <mergeCell ref="D439:H439"/>
    <mergeCell ref="I440:M440"/>
    <mergeCell ref="D440:H440"/>
    <mergeCell ref="I441:M441"/>
    <mergeCell ref="D441:H441"/>
    <mergeCell ref="I442:M442"/>
    <mergeCell ref="D442:H442"/>
    <mergeCell ref="D443:H443"/>
    <mergeCell ref="I444:M444"/>
    <mergeCell ref="D444:H444"/>
    <mergeCell ref="I445:M445"/>
    <mergeCell ref="D445:H445"/>
    <mergeCell ref="I446:M446"/>
    <mergeCell ref="D446:H446"/>
    <mergeCell ref="I447:M447"/>
    <mergeCell ref="D447:H447"/>
    <mergeCell ref="I448:M448"/>
    <mergeCell ref="D448:H448"/>
    <mergeCell ref="D449:H449"/>
    <mergeCell ref="D450:H450"/>
    <mergeCell ref="D451:H451"/>
    <mergeCell ref="D462:H462"/>
    <mergeCell ref="D473:H473"/>
    <mergeCell ref="D481:H481"/>
    <mergeCell ref="D492:H492"/>
    <mergeCell ref="D500:H500"/>
    <mergeCell ref="D508:H508"/>
    <mergeCell ref="D516:H516"/>
    <mergeCell ref="I517:M517"/>
    <mergeCell ref="D517:H517"/>
    <mergeCell ref="I518:M518"/>
    <mergeCell ref="D518:H518"/>
    <mergeCell ref="I519:M519"/>
    <mergeCell ref="D519:H519"/>
    <mergeCell ref="I520:M520"/>
    <mergeCell ref="D520:H520"/>
    <mergeCell ref="I521:M521"/>
    <mergeCell ref="D521:H521"/>
    <mergeCell ref="D522:H522"/>
    <mergeCell ref="D523:H523"/>
    <mergeCell ref="D532:H532"/>
    <mergeCell ref="D541:H541"/>
    <mergeCell ref="D548:H548"/>
    <mergeCell ref="D557:H557"/>
    <mergeCell ref="D565:H565"/>
    <mergeCell ref="I566:M566"/>
    <mergeCell ref="D566:H566"/>
    <mergeCell ref="I567:M567"/>
    <mergeCell ref="D567:H567"/>
    <mergeCell ref="I568:M568"/>
    <mergeCell ref="D568:H568"/>
    <mergeCell ref="I569:M569"/>
    <mergeCell ref="D569:H569"/>
    <mergeCell ref="I570:M570"/>
    <mergeCell ref="D570:H570"/>
    <mergeCell ref="D571:H571"/>
    <mergeCell ref="D579:H579"/>
    <mergeCell ref="D587:H587"/>
    <mergeCell ref="I588:M588"/>
    <mergeCell ref="D588:H588"/>
    <mergeCell ref="I589:M589"/>
    <mergeCell ref="D589:H589"/>
    <mergeCell ref="I590:M590"/>
    <mergeCell ref="D590:H590"/>
    <mergeCell ref="I591:M591"/>
    <mergeCell ref="D591:H591"/>
    <mergeCell ref="I592:M592"/>
    <mergeCell ref="D592:H592"/>
    <mergeCell ref="D593:H593"/>
    <mergeCell ref="D594:H594"/>
    <mergeCell ref="D611:H611"/>
    <mergeCell ref="I612:M612"/>
    <mergeCell ref="D612:H612"/>
    <mergeCell ref="I613:M613"/>
    <mergeCell ref="D613:H613"/>
    <mergeCell ref="I614:M614"/>
    <mergeCell ref="D614:H614"/>
    <mergeCell ref="I615:M615"/>
    <mergeCell ref="D615:H615"/>
    <mergeCell ref="I616:M616"/>
    <mergeCell ref="D616:H616"/>
    <mergeCell ref="D617:H617"/>
    <mergeCell ref="I618:M618"/>
    <mergeCell ref="D618:H618"/>
    <mergeCell ref="I619:M619"/>
    <mergeCell ref="D619:H619"/>
    <mergeCell ref="I620:M620"/>
    <mergeCell ref="D620:H620"/>
    <mergeCell ref="I621:M621"/>
    <mergeCell ref="D621:H621"/>
    <mergeCell ref="I622:M622"/>
    <mergeCell ref="D622:H622"/>
    <mergeCell ref="D623:H623"/>
    <mergeCell ref="D627:H627"/>
    <mergeCell ref="D631:H631"/>
    <mergeCell ref="D635:H635"/>
    <mergeCell ref="D639:H639"/>
    <mergeCell ref="I640:M640"/>
    <mergeCell ref="D640:H640"/>
    <mergeCell ref="I641:M641"/>
    <mergeCell ref="D641:H641"/>
    <mergeCell ref="I642:M642"/>
    <mergeCell ref="D642:H642"/>
    <mergeCell ref="I643:M643"/>
    <mergeCell ref="D643:H643"/>
    <mergeCell ref="I644:M644"/>
    <mergeCell ref="D644:H644"/>
    <mergeCell ref="D645:H645"/>
    <mergeCell ref="D646:H646"/>
    <mergeCell ref="D647:H647"/>
    <mergeCell ref="D655:H655"/>
    <mergeCell ref="D689:H689"/>
    <mergeCell ref="D698:H698"/>
    <mergeCell ref="D707:H707"/>
    <mergeCell ref="D717:H717"/>
    <mergeCell ref="D726:H726"/>
    <mergeCell ref="D738:H738"/>
    <mergeCell ref="D747:H747"/>
    <mergeCell ref="I748:M748"/>
    <mergeCell ref="D748:H748"/>
    <mergeCell ref="I749:M749"/>
    <mergeCell ref="D749:H749"/>
    <mergeCell ref="I750:M750"/>
    <mergeCell ref="D750:H750"/>
    <mergeCell ref="I751:M751"/>
    <mergeCell ref="D751:H751"/>
    <mergeCell ref="I752:M752"/>
    <mergeCell ref="D752:H752"/>
    <mergeCell ref="D753:H753"/>
    <mergeCell ref="D757:H757"/>
    <mergeCell ref="D761:H761"/>
    <mergeCell ref="D765:H765"/>
    <mergeCell ref="D769:H769"/>
    <mergeCell ref="I770:M770"/>
    <mergeCell ref="D770:H770"/>
    <mergeCell ref="I771:M771"/>
    <mergeCell ref="D771:H771"/>
    <mergeCell ref="I772:M772"/>
    <mergeCell ref="D772:H772"/>
    <mergeCell ref="I773:M773"/>
    <mergeCell ref="D773:H773"/>
    <mergeCell ref="I774:M774"/>
    <mergeCell ref="D774:H774"/>
    <mergeCell ref="D775:H775"/>
    <mergeCell ref="D776:H776"/>
    <mergeCell ref="D777:H777"/>
    <mergeCell ref="D794:H794"/>
    <mergeCell ref="D795:H795"/>
    <mergeCell ref="D796:H796"/>
    <mergeCell ref="D814:H814"/>
    <mergeCell ref="D831:H831"/>
    <mergeCell ref="D847:H847"/>
    <mergeCell ref="D862:H862"/>
    <mergeCell ref="D881:H881"/>
    <mergeCell ref="D882:H882"/>
    <mergeCell ref="D893:H893"/>
    <mergeCell ref="D903:H903"/>
    <mergeCell ref="D912:H912"/>
    <mergeCell ref="D920:H920"/>
    <mergeCell ref="D931:H931"/>
    <mergeCell ref="D933:H933"/>
    <mergeCell ref="D943:H943"/>
    <mergeCell ref="D951:H951"/>
    <mergeCell ref="D958:H958"/>
    <mergeCell ref="D965:H965"/>
    <mergeCell ref="D973:H973"/>
    <mergeCell ref="D981:H981"/>
    <mergeCell ref="D989:H989"/>
    <mergeCell ref="D990:H990"/>
    <mergeCell ref="D999:H999"/>
    <mergeCell ref="D1007:H1007"/>
    <mergeCell ref="D1017:H1017"/>
    <mergeCell ref="I1018:M1018"/>
    <mergeCell ref="D1018:H1018"/>
    <mergeCell ref="I1019:M1019"/>
    <mergeCell ref="D1019:H1019"/>
    <mergeCell ref="I1020:M1020"/>
    <mergeCell ref="D1020:H1020"/>
    <mergeCell ref="I1021:M1021"/>
    <mergeCell ref="D1021:H1021"/>
    <mergeCell ref="I1022:M1022"/>
    <mergeCell ref="D1022:H1022"/>
    <mergeCell ref="D1023:H1023"/>
    <mergeCell ref="D1024:H1024"/>
    <mergeCell ref="D1030:H1030"/>
    <mergeCell ref="D1031:H1031"/>
    <mergeCell ref="D1050:H1050"/>
    <mergeCell ref="I1051:M1051"/>
    <mergeCell ref="D1051:H1051"/>
    <mergeCell ref="I1052:M1052"/>
    <mergeCell ref="D1052:H1052"/>
    <mergeCell ref="I1053:M1053"/>
    <mergeCell ref="D1053:H1053"/>
    <mergeCell ref="I1054:M1054"/>
    <mergeCell ref="D1054:H1054"/>
    <mergeCell ref="I1055:M1055"/>
    <mergeCell ref="D1055:H1055"/>
    <mergeCell ref="D1056:H1056"/>
    <mergeCell ref="D1057:H1057"/>
    <mergeCell ref="D1071:H1071"/>
    <mergeCell ref="D1078:H1078"/>
    <mergeCell ref="D1085:H1085"/>
    <mergeCell ref="D1092:H1092"/>
    <mergeCell ref="D1099:H1099"/>
    <mergeCell ref="D1106:H1106"/>
    <mergeCell ref="D1113:H1113"/>
    <mergeCell ref="D1120:H1120"/>
    <mergeCell ref="D1127:H1127"/>
    <mergeCell ref="D1135:H1135"/>
    <mergeCell ref="D1140:H1140"/>
    <mergeCell ref="D1146:H1146"/>
    <mergeCell ref="D1147:H1147"/>
    <mergeCell ref="D1156:H1156"/>
    <mergeCell ref="D1159:H1159"/>
    <mergeCell ref="D1165:H1165"/>
    <mergeCell ref="D1167:H1167"/>
    <mergeCell ref="D1198:H1198"/>
    <mergeCell ref="D1222:H1222"/>
    <mergeCell ref="D1247:H1247"/>
    <mergeCell ref="D1272:H1272"/>
    <mergeCell ref="D1289:H1289"/>
    <mergeCell ref="D1296:H1296"/>
    <mergeCell ref="D1303:H1303"/>
    <mergeCell ref="I1304:M1304"/>
    <mergeCell ref="D1304:H1304"/>
    <mergeCell ref="I1305:M1305"/>
    <mergeCell ref="D1305:H1305"/>
    <mergeCell ref="I1306:M1306"/>
    <mergeCell ref="D1306:H1306"/>
    <mergeCell ref="I1307:M1307"/>
    <mergeCell ref="D1307:H1307"/>
    <mergeCell ref="I1308:M1308"/>
    <mergeCell ref="D1308:H1308"/>
    <mergeCell ref="D1309:H1309"/>
    <mergeCell ref="D1310:H1310"/>
    <mergeCell ref="D1312:H1312"/>
    <mergeCell ref="D1321:H1321"/>
    <mergeCell ref="D1330:H1330"/>
    <mergeCell ref="D1343:H1343"/>
    <mergeCell ref="D1346:H1346"/>
    <mergeCell ref="D1357:H1357"/>
    <mergeCell ref="D1365:H1365"/>
    <mergeCell ref="D1376:H1376"/>
    <mergeCell ref="D1388:H1388"/>
    <mergeCell ref="D1391:H1391"/>
    <mergeCell ref="D1404:H1404"/>
    <mergeCell ref="D1416:H1416"/>
    <mergeCell ref="D1432:H1432"/>
    <mergeCell ref="I1433:M1433"/>
    <mergeCell ref="D1433:H1433"/>
    <mergeCell ref="I1434:M1434"/>
    <mergeCell ref="D1434:H1434"/>
    <mergeCell ref="I1435:M1435"/>
    <mergeCell ref="D1435:H1435"/>
    <mergeCell ref="I1436:M1436"/>
    <mergeCell ref="D1436:H1436"/>
    <mergeCell ref="I1437:M1437"/>
    <mergeCell ref="D1437:H1437"/>
    <mergeCell ref="D1438:H1438"/>
    <mergeCell ref="D1439:H1439"/>
    <mergeCell ref="D1447:H1447"/>
    <mergeCell ref="D1455:H1455"/>
    <mergeCell ref="D1463:H1463"/>
    <mergeCell ref="D1471:H1471"/>
    <mergeCell ref="D1478:H1478"/>
    <mergeCell ref="D1487:H1487"/>
    <mergeCell ref="I1488:M1488"/>
    <mergeCell ref="D1488:H1488"/>
    <mergeCell ref="I1489:M1489"/>
    <mergeCell ref="D1489:H1489"/>
    <mergeCell ref="I1490:M1490"/>
    <mergeCell ref="D1490:H1490"/>
    <mergeCell ref="I1491:M1491"/>
    <mergeCell ref="D1491:H1491"/>
    <mergeCell ref="I1492:M1492"/>
    <mergeCell ref="D1492:H1492"/>
    <mergeCell ref="D1493:H1493"/>
    <mergeCell ref="I1494:M1494"/>
    <mergeCell ref="D1494:H1494"/>
    <mergeCell ref="I1495:M1495"/>
    <mergeCell ref="D1495:H1495"/>
    <mergeCell ref="I1496:M1496"/>
    <mergeCell ref="D1496:H1496"/>
    <mergeCell ref="I1497:M1497"/>
    <mergeCell ref="D1497:H1497"/>
    <mergeCell ref="I1498:M1498"/>
    <mergeCell ref="D1498:H1498"/>
    <mergeCell ref="D1499:H1499"/>
    <mergeCell ref="D1500:H1500"/>
    <mergeCell ref="D1508:H1508"/>
    <mergeCell ref="D1516:H1516"/>
    <mergeCell ref="D1524:H1524"/>
    <mergeCell ref="D1531:H1531"/>
    <mergeCell ref="D1539:H1539"/>
    <mergeCell ref="D1542:H1542"/>
    <mergeCell ref="D1551:H1551"/>
    <mergeCell ref="D1558:H1558"/>
    <mergeCell ref="D1565:H1565"/>
    <mergeCell ref="D1572:H1572"/>
    <mergeCell ref="D1581:H1581"/>
    <mergeCell ref="I1582:M1582"/>
    <mergeCell ref="D1582:H1582"/>
    <mergeCell ref="I1583:M1583"/>
    <mergeCell ref="D1583:H1583"/>
    <mergeCell ref="I1584:M1584"/>
    <mergeCell ref="D1584:H1584"/>
    <mergeCell ref="I1585:M1585"/>
    <mergeCell ref="D1585:H1585"/>
    <mergeCell ref="I1586:M1586"/>
    <mergeCell ref="D1586:H1586"/>
    <mergeCell ref="D1587:H1587"/>
    <mergeCell ref="D1591:H1591"/>
    <mergeCell ref="D1595:H1595"/>
    <mergeCell ref="D1599:H1599"/>
    <mergeCell ref="D1603:H1603"/>
    <mergeCell ref="I1604:M1604"/>
    <mergeCell ref="D1604:H1604"/>
    <mergeCell ref="I1605:M1605"/>
    <mergeCell ref="D1605:H1605"/>
    <mergeCell ref="I1606:M1606"/>
    <mergeCell ref="D1606:H1606"/>
    <mergeCell ref="I1607:M1607"/>
    <mergeCell ref="D1607:H1607"/>
    <mergeCell ref="I1608:M1608"/>
    <mergeCell ref="D1608:H1608"/>
    <mergeCell ref="D1609:H1609"/>
    <mergeCell ref="D1610:H1610"/>
    <mergeCell ref="D1625:H1625"/>
    <mergeCell ref="D1633:H1633"/>
    <mergeCell ref="D1641:H1641"/>
    <mergeCell ref="D1649:H1649"/>
    <mergeCell ref="D1657:H1657"/>
    <mergeCell ref="D1665:H1665"/>
    <mergeCell ref="D1677:H1677"/>
    <mergeCell ref="D1691:H1691"/>
    <mergeCell ref="D1698:H1698"/>
    <mergeCell ref="I1699:M1699"/>
    <mergeCell ref="D1699:H1699"/>
    <mergeCell ref="I1700:M1700"/>
    <mergeCell ref="D1700:H1700"/>
    <mergeCell ref="I1701:M1701"/>
    <mergeCell ref="D1701:H1701"/>
    <mergeCell ref="I1702:M1702"/>
    <mergeCell ref="D1702:H1702"/>
    <mergeCell ref="I1703:M1703"/>
    <mergeCell ref="D1703:H1703"/>
    <mergeCell ref="D1704:H1704"/>
    <mergeCell ref="D1708:H1708"/>
    <mergeCell ref="D1712:H1712"/>
    <mergeCell ref="D1716:H1716"/>
    <mergeCell ref="D1720:H1720"/>
    <mergeCell ref="I1721:M1721"/>
    <mergeCell ref="D1721:H1721"/>
    <mergeCell ref="I1722:M1722"/>
    <mergeCell ref="D1722:H1722"/>
    <mergeCell ref="I1723:M1723"/>
    <mergeCell ref="D1723:H1723"/>
    <mergeCell ref="I1724:M1724"/>
    <mergeCell ref="D1724:H1724"/>
    <mergeCell ref="I1725:M1725"/>
    <mergeCell ref="D1725:H1725"/>
    <mergeCell ref="D1726:H1726"/>
    <mergeCell ref="D1727:H1727"/>
    <mergeCell ref="D1728:H1728"/>
    <mergeCell ref="D1747:H1747"/>
    <mergeCell ref="D1763:H1763"/>
    <mergeCell ref="D1770:H1770"/>
    <mergeCell ref="D1777:H1777"/>
    <mergeCell ref="D1794:H1794"/>
    <mergeCell ref="D1811:H1811"/>
    <mergeCell ref="D1828:H1828"/>
    <mergeCell ref="D1835:H1835"/>
    <mergeCell ref="D1848:H1848"/>
    <mergeCell ref="D1849:H1849"/>
    <mergeCell ref="D1856:H1856"/>
    <mergeCell ref="D1863:H1863"/>
    <mergeCell ref="D1870:H1870"/>
    <mergeCell ref="D1878:H1878"/>
    <mergeCell ref="D1880:H1880"/>
    <mergeCell ref="D1886:H1886"/>
    <mergeCell ref="D1893:H1893"/>
    <mergeCell ref="I1894:M1894"/>
    <mergeCell ref="D1894:H1894"/>
    <mergeCell ref="I1895:M1895"/>
    <mergeCell ref="D1895:H1895"/>
    <mergeCell ref="I1896:M1896"/>
    <mergeCell ref="D1896:H1896"/>
    <mergeCell ref="I1897:M1897"/>
    <mergeCell ref="D1897:H1897"/>
    <mergeCell ref="I1898:M1898"/>
    <mergeCell ref="D1898:H1898"/>
    <mergeCell ref="D1899:H1899"/>
    <mergeCell ref="D1903:H1903"/>
    <mergeCell ref="D1907:H1907"/>
    <mergeCell ref="D1911:H1911"/>
    <mergeCell ref="D1915:H1915"/>
    <mergeCell ref="I1916:M1916"/>
    <mergeCell ref="D1916:H1916"/>
    <mergeCell ref="I1917:M1917"/>
    <mergeCell ref="D1917:H1917"/>
    <mergeCell ref="I1918:M1918"/>
    <mergeCell ref="D1918:H1918"/>
    <mergeCell ref="I1919:M1919"/>
    <mergeCell ref="D1919:H1919"/>
    <mergeCell ref="I1920:M1920"/>
    <mergeCell ref="D1920:H1920"/>
    <mergeCell ref="D1921:H1921"/>
    <mergeCell ref="D1922:H1922"/>
    <mergeCell ref="D1923:H1923"/>
    <mergeCell ref="D1931:H1931"/>
    <mergeCell ref="I1932:M1932"/>
    <mergeCell ref="D1932:H1932"/>
    <mergeCell ref="I1933:M1933"/>
    <mergeCell ref="D1933:H1933"/>
    <mergeCell ref="I1934:M1934"/>
    <mergeCell ref="D1934:H1934"/>
    <mergeCell ref="I1935:M1935"/>
    <mergeCell ref="D1935:H1935"/>
    <mergeCell ref="I1936:M1936"/>
    <mergeCell ref="D1936:H1936"/>
    <mergeCell ref="D1937:H1937"/>
    <mergeCell ref="D1938:H1938"/>
    <mergeCell ref="D1940:H1940"/>
    <mergeCell ref="D1941:H1941"/>
    <mergeCell ref="D1963:H1963"/>
    <mergeCell ref="D1977:H1977"/>
    <mergeCell ref="D1984:H1984"/>
    <mergeCell ref="D1991:H1991"/>
    <mergeCell ref="D2004:H2004"/>
    <mergeCell ref="D2015:H2015"/>
    <mergeCell ref="D2036:H2036"/>
    <mergeCell ref="D2037:H2037"/>
    <mergeCell ref="D2045:H2045"/>
    <mergeCell ref="D2053:H2053"/>
    <mergeCell ref="D2060:H2060"/>
    <mergeCell ref="D2068:H2068"/>
    <mergeCell ref="D2075:H2075"/>
    <mergeCell ref="D2083:H2083"/>
    <mergeCell ref="D2090:H2090"/>
    <mergeCell ref="D2098:H2098"/>
    <mergeCell ref="D2106:H2106"/>
    <mergeCell ref="I2107:M2107"/>
    <mergeCell ref="D2107:H2107"/>
    <mergeCell ref="I2108:M2108"/>
    <mergeCell ref="D2108:H2108"/>
    <mergeCell ref="I2109:M2109"/>
    <mergeCell ref="D2109:H2109"/>
    <mergeCell ref="I2110:M2110"/>
    <mergeCell ref="D2110:H2110"/>
    <mergeCell ref="I2111:M2111"/>
    <mergeCell ref="D2111:H2111"/>
    <mergeCell ref="D2112:H2112"/>
    <mergeCell ref="D2114:H2114"/>
    <mergeCell ref="D2116:H2116"/>
    <mergeCell ref="D2124:H2124"/>
    <mergeCell ref="D2144:H2144"/>
    <mergeCell ref="I2145:M2145"/>
    <mergeCell ref="D2145:H2145"/>
    <mergeCell ref="I2146:M2146"/>
    <mergeCell ref="D2146:H2146"/>
    <mergeCell ref="I2147:M2147"/>
    <mergeCell ref="D2147:H2147"/>
    <mergeCell ref="I2148:M2148"/>
    <mergeCell ref="D2148:H2148"/>
    <mergeCell ref="I2149:M2149"/>
    <mergeCell ref="D2149:H2149"/>
    <mergeCell ref="D2150:H2150"/>
    <mergeCell ref="D2151:H2151"/>
    <mergeCell ref="D2176:H2176"/>
    <mergeCell ref="I2177:M2177"/>
    <mergeCell ref="D2177:H2177"/>
    <mergeCell ref="I2178:M2178"/>
    <mergeCell ref="D2178:H2178"/>
    <mergeCell ref="I2179:M2179"/>
    <mergeCell ref="D2179:H2179"/>
    <mergeCell ref="I2180:M2180"/>
    <mergeCell ref="D2180:H2180"/>
    <mergeCell ref="I2181:M2181"/>
    <mergeCell ref="D2181:H2181"/>
    <mergeCell ref="D2182:H2182"/>
    <mergeCell ref="I2183:M2183"/>
    <mergeCell ref="D2183:H2183"/>
    <mergeCell ref="I2184:M2184"/>
    <mergeCell ref="D2184:H2184"/>
    <mergeCell ref="I2185:M2185"/>
    <mergeCell ref="D2185:H2185"/>
    <mergeCell ref="I2186:M2186"/>
    <mergeCell ref="D2186:H2186"/>
    <mergeCell ref="I2187:M2187"/>
    <mergeCell ref="D2187:H2187"/>
    <mergeCell ref="D2188:H2188"/>
    <mergeCell ref="D2189:H2189"/>
    <mergeCell ref="D2197:H2197"/>
    <mergeCell ref="D2204:H2204"/>
    <mergeCell ref="D2211:H2211"/>
    <mergeCell ref="D2218:H2218"/>
    <mergeCell ref="D2225:H2225"/>
    <mergeCell ref="I2226:M2226"/>
    <mergeCell ref="D2226:H2226"/>
    <mergeCell ref="I2227:M2227"/>
    <mergeCell ref="D2227:H2227"/>
    <mergeCell ref="I2228:M2228"/>
    <mergeCell ref="D2228:H2228"/>
    <mergeCell ref="I2229:M2229"/>
    <mergeCell ref="D2229:H2229"/>
    <mergeCell ref="I2230:M2230"/>
    <mergeCell ref="D2230:H2230"/>
    <mergeCell ref="D2231:H2231"/>
    <mergeCell ref="D2235:H2235"/>
    <mergeCell ref="D2239:H2239"/>
    <mergeCell ref="D2243:H2243"/>
    <mergeCell ref="D2247:H2247"/>
    <mergeCell ref="I2248:M2248"/>
    <mergeCell ref="D2248:H2248"/>
    <mergeCell ref="I2249:M2249"/>
    <mergeCell ref="D2249:H2249"/>
    <mergeCell ref="I2250:M2250"/>
    <mergeCell ref="D2250:H2250"/>
    <mergeCell ref="I2251:M2251"/>
    <mergeCell ref="D2251:H2251"/>
    <mergeCell ref="I2252:M2252"/>
    <mergeCell ref="D2252:H2252"/>
    <mergeCell ref="D2253:H2253"/>
    <mergeCell ref="D2254:H2254"/>
    <mergeCell ref="D2255:H2255"/>
    <mergeCell ref="D2275:H2275"/>
    <mergeCell ref="D2283:H2283"/>
    <mergeCell ref="D2291:H2291"/>
    <mergeCell ref="D2299:H2299"/>
    <mergeCell ref="I2300:M2300"/>
    <mergeCell ref="D2300:H2300"/>
    <mergeCell ref="I2301:M2301"/>
    <mergeCell ref="D2301:H2301"/>
    <mergeCell ref="I2302:M2302"/>
    <mergeCell ref="D2302:H2302"/>
    <mergeCell ref="I2303:M2303"/>
    <mergeCell ref="D2303:H2303"/>
    <mergeCell ref="I2304:M2304"/>
    <mergeCell ref="D2304:H2304"/>
    <mergeCell ref="D2305:H2305"/>
    <mergeCell ref="D2306:H2306"/>
    <mergeCell ref="D2314:H2314"/>
    <mergeCell ref="D2333:H2333"/>
    <mergeCell ref="D2345:H2345"/>
    <mergeCell ref="I2346:M2346"/>
    <mergeCell ref="D2346:H2346"/>
    <mergeCell ref="I2347:M2347"/>
    <mergeCell ref="D2347:H2347"/>
    <mergeCell ref="I2348:M2348"/>
    <mergeCell ref="D2348:H2348"/>
    <mergeCell ref="I2349:M2349"/>
    <mergeCell ref="D2349:H2349"/>
    <mergeCell ref="I2350:M2350"/>
    <mergeCell ref="D2350:H2350"/>
    <mergeCell ref="D2351:H2351"/>
    <mergeCell ref="D2362:H2362"/>
    <mergeCell ref="D2373:H2373"/>
    <mergeCell ref="I2374:M2374"/>
    <mergeCell ref="D2374:H2374"/>
    <mergeCell ref="I2375:M2375"/>
    <mergeCell ref="D2375:H2375"/>
    <mergeCell ref="I2376:M2376"/>
    <mergeCell ref="D2376:H2376"/>
    <mergeCell ref="I2377:M2377"/>
    <mergeCell ref="D2377:H2377"/>
    <mergeCell ref="I2378:M2378"/>
    <mergeCell ref="D2378:H2378"/>
    <mergeCell ref="D2379:H2379"/>
    <mergeCell ref="D2391:H2391"/>
    <mergeCell ref="D2398:H2398"/>
    <mergeCell ref="I2399:M2399"/>
    <mergeCell ref="D2399:H2399"/>
    <mergeCell ref="I2400:M2400"/>
    <mergeCell ref="D2400:H2400"/>
    <mergeCell ref="I2401:M2401"/>
    <mergeCell ref="D2401:H2401"/>
    <mergeCell ref="I2402:M2402"/>
    <mergeCell ref="D2402:H2402"/>
    <mergeCell ref="I2403:M2403"/>
    <mergeCell ref="D2403:H2403"/>
    <mergeCell ref="D2404:H2404"/>
    <mergeCell ref="D2405:H2405"/>
    <mergeCell ref="D2414:H2414"/>
    <mergeCell ref="D2423:H2423"/>
    <mergeCell ref="I2424:M2424"/>
    <mergeCell ref="D2424:H2424"/>
    <mergeCell ref="I2425:M2425"/>
    <mergeCell ref="D2425:H2425"/>
    <mergeCell ref="I2426:M2426"/>
    <mergeCell ref="D2426:H2426"/>
    <mergeCell ref="I2427:M2427"/>
    <mergeCell ref="D2427:H2427"/>
    <mergeCell ref="I2428:M2428"/>
    <mergeCell ref="D2428:H2428"/>
    <mergeCell ref="D2429:H2429"/>
    <mergeCell ref="I2430:M2430"/>
    <mergeCell ref="D2430:H2430"/>
    <mergeCell ref="I2431:M2431"/>
    <mergeCell ref="D2431:H2431"/>
    <mergeCell ref="I2432:M2432"/>
    <mergeCell ref="D2432:H2432"/>
    <mergeCell ref="I2433:M2433"/>
    <mergeCell ref="D2433:H2433"/>
    <mergeCell ref="I2434:M2434"/>
    <mergeCell ref="D2434:H2434"/>
    <mergeCell ref="D2435:H2435"/>
    <mergeCell ref="D2439:H2439"/>
    <mergeCell ref="D2443:H2443"/>
    <mergeCell ref="D2447:H2447"/>
    <mergeCell ref="D2451:H2451"/>
    <mergeCell ref="I2452:M2452"/>
    <mergeCell ref="D2452:H2452"/>
    <mergeCell ref="I2453:M2453"/>
    <mergeCell ref="D2453:H2453"/>
    <mergeCell ref="I2454:M2454"/>
    <mergeCell ref="D2454:H2454"/>
    <mergeCell ref="I2455:M2455"/>
    <mergeCell ref="D2455:H2455"/>
    <mergeCell ref="I2456:M2456"/>
    <mergeCell ref="D2456:H2456"/>
    <mergeCell ref="D2457:H2457"/>
    <mergeCell ref="D2458:H2458"/>
    <mergeCell ref="D2459:H2459"/>
    <mergeCell ref="D2471:H2471"/>
    <mergeCell ref="D2480:H2480"/>
    <mergeCell ref="I2481:M2481"/>
    <mergeCell ref="D2481:H2481"/>
    <mergeCell ref="I2482:M2482"/>
    <mergeCell ref="D2482:H2482"/>
    <mergeCell ref="I2483:M2483"/>
    <mergeCell ref="D2483:H2483"/>
    <mergeCell ref="I2484:M2484"/>
    <mergeCell ref="D2484:H2484"/>
    <mergeCell ref="I2485:M2485"/>
    <mergeCell ref="D2485:H2485"/>
    <mergeCell ref="D2486:H2486"/>
    <mergeCell ref="D2487:H2487"/>
    <mergeCell ref="D2488:H2488"/>
    <mergeCell ref="D2507:H2507"/>
    <mergeCell ref="D2526:H2526"/>
    <mergeCell ref="I2527:M2527"/>
    <mergeCell ref="D2527:H2527"/>
    <mergeCell ref="I2528:M2528"/>
    <mergeCell ref="D2528:H2528"/>
    <mergeCell ref="I2529:M2529"/>
    <mergeCell ref="D2529:H2529"/>
    <mergeCell ref="I2530:M2530"/>
    <mergeCell ref="D2530:H2530"/>
    <mergeCell ref="I2531:M2531"/>
    <mergeCell ref="D2531:H2531"/>
    <mergeCell ref="D2532:H2532"/>
    <mergeCell ref="D2533:H2533"/>
    <mergeCell ref="D2550:H2550"/>
    <mergeCell ref="D2567:H2567"/>
    <mergeCell ref="I2568:M2568"/>
    <mergeCell ref="D2568:H2568"/>
    <mergeCell ref="I2569:M2569"/>
    <mergeCell ref="D2569:H2569"/>
    <mergeCell ref="I2570:M2570"/>
    <mergeCell ref="D2570:H2570"/>
    <mergeCell ref="I2571:M2571"/>
    <mergeCell ref="D2571:H2571"/>
    <mergeCell ref="I2572:M2572"/>
    <mergeCell ref="D2572:H2572"/>
    <mergeCell ref="D2573:H2573"/>
    <mergeCell ref="I2574:M2574"/>
    <mergeCell ref="D2574:H2574"/>
    <mergeCell ref="I2575:M2575"/>
    <mergeCell ref="D2575:H2575"/>
    <mergeCell ref="I2576:M2576"/>
    <mergeCell ref="D2576:H2576"/>
    <mergeCell ref="I2577:M2577"/>
    <mergeCell ref="D2577:H2577"/>
    <mergeCell ref="I2578:M2578"/>
    <mergeCell ref="D2578:H2578"/>
    <mergeCell ref="D2579:H2579"/>
    <mergeCell ref="D2580:H2580"/>
    <mergeCell ref="D2595:H2595"/>
    <mergeCell ref="D2602:H2602"/>
    <mergeCell ref="D2609:H2609"/>
    <mergeCell ref="I2610:M2610"/>
    <mergeCell ref="D2610:H2610"/>
    <mergeCell ref="I2611:M2611"/>
    <mergeCell ref="D2611:H2611"/>
    <mergeCell ref="I2612:M2612"/>
    <mergeCell ref="D2612:H2612"/>
    <mergeCell ref="I2613:M2613"/>
    <mergeCell ref="D2613:H2613"/>
    <mergeCell ref="I2614:M2614"/>
    <mergeCell ref="D2614:H2614"/>
    <mergeCell ref="D2615:H2615"/>
    <mergeCell ref="I2616:M2616"/>
    <mergeCell ref="D2616:H2616"/>
    <mergeCell ref="I2617:M2617"/>
    <mergeCell ref="D2617:H2617"/>
    <mergeCell ref="I2618:M2618"/>
    <mergeCell ref="D2618:H2618"/>
    <mergeCell ref="I2619:M2619"/>
    <mergeCell ref="D2619:H2619"/>
    <mergeCell ref="I2620:M2620"/>
    <mergeCell ref="D2620:H2620"/>
    <mergeCell ref="D2621:H2621"/>
    <mergeCell ref="D2625:H2625"/>
    <mergeCell ref="D2629:H2629"/>
    <mergeCell ref="D2633:H2633"/>
    <mergeCell ref="D2637:H2637"/>
    <mergeCell ref="I2638:M2638"/>
    <mergeCell ref="D2638:H2638"/>
    <mergeCell ref="I2639:M2639"/>
    <mergeCell ref="D2639:H2639"/>
    <mergeCell ref="I2640:M2640"/>
    <mergeCell ref="D2640:H2640"/>
    <mergeCell ref="I2641:M2641"/>
    <mergeCell ref="D2641:H2641"/>
    <mergeCell ref="I2642:M2642"/>
    <mergeCell ref="D2642:H2642"/>
    <mergeCell ref="D2643:H2643"/>
    <mergeCell ref="D2644:H2644"/>
    <mergeCell ref="D2645:H2645"/>
    <mergeCell ref="D2667:H2667"/>
    <mergeCell ref="D2676:H2676"/>
    <mergeCell ref="D2686:H2686"/>
    <mergeCell ref="I2687:M2687"/>
    <mergeCell ref="D2687:H2687"/>
    <mergeCell ref="I2688:M2688"/>
    <mergeCell ref="D2688:H2688"/>
    <mergeCell ref="I2689:M2689"/>
    <mergeCell ref="D2689:H2689"/>
    <mergeCell ref="I2690:M2690"/>
    <mergeCell ref="D2690:H2690"/>
    <mergeCell ref="I2691:M2691"/>
    <mergeCell ref="D2691:H2691"/>
    <mergeCell ref="D2692:H2692"/>
    <mergeCell ref="D2694:H2694"/>
    <mergeCell ref="D2706:H2706"/>
    <mergeCell ref="D2718:H2718"/>
    <mergeCell ref="D2726:H2726"/>
    <mergeCell ref="D2734:H2734"/>
    <mergeCell ref="D2749:H2749"/>
    <mergeCell ref="I2750:M2750"/>
    <mergeCell ref="D2750:H2750"/>
    <mergeCell ref="I2751:M2751"/>
    <mergeCell ref="D2751:H2751"/>
    <mergeCell ref="I2752:M2752"/>
    <mergeCell ref="D2752:H2752"/>
    <mergeCell ref="I2753:M2753"/>
    <mergeCell ref="D2753:H2753"/>
    <mergeCell ref="I2754:M2754"/>
    <mergeCell ref="D2754:H2754"/>
    <mergeCell ref="D2755:H2755"/>
    <mergeCell ref="D2774:H2774"/>
    <mergeCell ref="D2791:H2791"/>
    <mergeCell ref="D2798:H2798"/>
    <mergeCell ref="D2821:H2821"/>
    <mergeCell ref="D2843:H2843"/>
    <mergeCell ref="I2844:M2844"/>
    <mergeCell ref="D2844:H2844"/>
    <mergeCell ref="I2845:M2845"/>
    <mergeCell ref="D2845:H2845"/>
    <mergeCell ref="I2846:M2846"/>
    <mergeCell ref="D2846:H2846"/>
    <mergeCell ref="I2847:M2847"/>
    <mergeCell ref="D2847:H2847"/>
    <mergeCell ref="I2848:M2848"/>
    <mergeCell ref="D2848:H2848"/>
    <mergeCell ref="D2849:H2849"/>
    <mergeCell ref="D2853:H2853"/>
    <mergeCell ref="D2857:H2857"/>
    <mergeCell ref="D2861:H2861"/>
    <mergeCell ref="D2865:H2865"/>
    <mergeCell ref="I2866:M2866"/>
    <mergeCell ref="D2866:H2866"/>
    <mergeCell ref="I2867:M2867"/>
    <mergeCell ref="D2867:H2867"/>
    <mergeCell ref="I2868:M2868"/>
    <mergeCell ref="D2868:H2868"/>
    <mergeCell ref="I2869:M2869"/>
    <mergeCell ref="D2869:H2869"/>
    <mergeCell ref="I2870:M2870"/>
    <mergeCell ref="D2870:H2870"/>
    <mergeCell ref="D2871:H2871"/>
    <mergeCell ref="D2872:H2872"/>
    <mergeCell ref="D2873:H2873"/>
    <mergeCell ref="D2910:H2910"/>
    <mergeCell ref="D2938:H2938"/>
    <mergeCell ref="D2939:H2939"/>
    <mergeCell ref="D2954:H2954"/>
    <mergeCell ref="D2969:H2969"/>
    <mergeCell ref="D2984:H2984"/>
    <mergeCell ref="D2999:H2999"/>
    <mergeCell ref="D3014:H3014"/>
    <mergeCell ref="D3029:H3029"/>
    <mergeCell ref="D3039:H3039"/>
    <mergeCell ref="D3050:H3050"/>
    <mergeCell ref="I3051:M3051"/>
    <mergeCell ref="D3051:H3051"/>
    <mergeCell ref="I3052:M3052"/>
    <mergeCell ref="D3052:H3052"/>
    <mergeCell ref="I3053:M3053"/>
    <mergeCell ref="D3053:H3053"/>
    <mergeCell ref="I3054:M3054"/>
    <mergeCell ref="D3054:H3054"/>
    <mergeCell ref="I3055:M3055"/>
    <mergeCell ref="D3055:H3055"/>
    <mergeCell ref="D3056:H3056"/>
    <mergeCell ref="D3057:H3057"/>
    <mergeCell ref="D3079:H3079"/>
    <mergeCell ref="I3080:M3080"/>
    <mergeCell ref="D3080:H3080"/>
    <mergeCell ref="I3081:M3081"/>
    <mergeCell ref="D3081:H3081"/>
    <mergeCell ref="I3082:M3082"/>
    <mergeCell ref="D3082:H3082"/>
    <mergeCell ref="I3083:M3083"/>
    <mergeCell ref="D3083:H3083"/>
    <mergeCell ref="I3084:M3084"/>
    <mergeCell ref="D3084:H3084"/>
    <mergeCell ref="D3085:H3085"/>
    <mergeCell ref="D3086:H3086"/>
    <mergeCell ref="D3099:H3099"/>
    <mergeCell ref="D3112:H3112"/>
    <mergeCell ref="I3113:M3113"/>
    <mergeCell ref="D3113:H3113"/>
    <mergeCell ref="I3114:M3114"/>
    <mergeCell ref="D3114:H3114"/>
    <mergeCell ref="I3115:M3115"/>
    <mergeCell ref="D3115:H3115"/>
    <mergeCell ref="I3116:M3116"/>
    <mergeCell ref="D3116:H3116"/>
    <mergeCell ref="I3117:M3117"/>
    <mergeCell ref="D3117:H3117"/>
    <mergeCell ref="D3118:H3118"/>
    <mergeCell ref="D3119:H3119"/>
    <mergeCell ref="D3124:H3124"/>
    <mergeCell ref="D3130:H3130"/>
    <mergeCell ref="D3136:H3136"/>
    <mergeCell ref="D3142:H3142"/>
    <mergeCell ref="D3148:H3148"/>
    <mergeCell ref="D3155:H3155"/>
    <mergeCell ref="D3171:H3171"/>
    <mergeCell ref="D3187:H3187"/>
    <mergeCell ref="D3205:H3205"/>
    <mergeCell ref="D3215:H3215"/>
    <mergeCell ref="D3222:H3222"/>
    <mergeCell ref="D3231:H3231"/>
    <mergeCell ref="I3232:M3232"/>
    <mergeCell ref="D3232:H3232"/>
    <mergeCell ref="I3233:M3233"/>
    <mergeCell ref="D3233:H3233"/>
    <mergeCell ref="I3234:M3234"/>
    <mergeCell ref="D3234:H3234"/>
    <mergeCell ref="I3235:M3235"/>
    <mergeCell ref="D3235:H3235"/>
    <mergeCell ref="I3236:M3236"/>
    <mergeCell ref="D3236:H3236"/>
    <mergeCell ref="D3237:H3237"/>
    <mergeCell ref="D3238:H3238"/>
    <mergeCell ref="D3245:H3245"/>
    <mergeCell ref="D3253:H3253"/>
    <mergeCell ref="D3261:H3261"/>
    <mergeCell ref="D3269:H3269"/>
    <mergeCell ref="D3277:H3277"/>
    <mergeCell ref="D3285:H3285"/>
    <mergeCell ref="D3293:H3293"/>
    <mergeCell ref="I3294:M3294"/>
    <mergeCell ref="D3294:H3294"/>
    <mergeCell ref="I3295:M3295"/>
    <mergeCell ref="D3295:H3295"/>
    <mergeCell ref="I3296:M3296"/>
    <mergeCell ref="D3296:H3296"/>
    <mergeCell ref="I3297:M3297"/>
    <mergeCell ref="D3297:H3297"/>
    <mergeCell ref="I3298:M3298"/>
    <mergeCell ref="D3298:H3298"/>
    <mergeCell ref="D3299:H3299"/>
    <mergeCell ref="D3300:H3300"/>
    <mergeCell ref="D3307:H3307"/>
    <mergeCell ref="D3314:H3314"/>
    <mergeCell ref="D3321:H3321"/>
    <mergeCell ref="D3328:H3328"/>
    <mergeCell ref="I3329:M3329"/>
    <mergeCell ref="D3329:H3329"/>
    <mergeCell ref="I3330:M3330"/>
    <mergeCell ref="D3330:H3330"/>
    <mergeCell ref="I3331:M3331"/>
    <mergeCell ref="D3331:H3331"/>
    <mergeCell ref="I3332:M3332"/>
    <mergeCell ref="D3332:H3332"/>
    <mergeCell ref="I3333:M3333"/>
    <mergeCell ref="D3333:H3333"/>
    <mergeCell ref="D3334:H3334"/>
    <mergeCell ref="D3338:H3338"/>
    <mergeCell ref="D3342:H3342"/>
    <mergeCell ref="D3346:H3346"/>
    <mergeCell ref="D3350:H3350"/>
    <mergeCell ref="I3351:M3351"/>
    <mergeCell ref="D3351:H3351"/>
    <mergeCell ref="I3352:M3352"/>
    <mergeCell ref="D3352:H3352"/>
    <mergeCell ref="I3353:M3353"/>
    <mergeCell ref="D3353:H3353"/>
    <mergeCell ref="I3354:M3354"/>
    <mergeCell ref="D3354:H3354"/>
    <mergeCell ref="I3355:M3355"/>
    <mergeCell ref="D3355:H3355"/>
    <mergeCell ref="D3356:H3356"/>
    <mergeCell ref="D3357:H3357"/>
    <mergeCell ref="D3358:H3358"/>
    <mergeCell ref="D3359:H3359"/>
    <mergeCell ref="D3386:H3386"/>
    <mergeCell ref="I3387:M3387"/>
    <mergeCell ref="D3387:H3387"/>
    <mergeCell ref="I3388:M3388"/>
    <mergeCell ref="D3388:H3388"/>
    <mergeCell ref="I3389:M3389"/>
    <mergeCell ref="D3389:H3389"/>
    <mergeCell ref="I3390:M3390"/>
    <mergeCell ref="D3390:H3390"/>
    <mergeCell ref="I3391:M3391"/>
    <mergeCell ref="D3391:H3391"/>
    <mergeCell ref="D3392:H3392"/>
    <mergeCell ref="D3393:H3393"/>
    <mergeCell ref="D3402:H3402"/>
    <mergeCell ref="I3403:M3403"/>
    <mergeCell ref="D3403:H3403"/>
    <mergeCell ref="I3404:M3404"/>
    <mergeCell ref="D3404:H3404"/>
    <mergeCell ref="I3405:M3405"/>
    <mergeCell ref="D3405:H3405"/>
    <mergeCell ref="I3406:M3406"/>
    <mergeCell ref="D3406:H3406"/>
    <mergeCell ref="I3407:M3407"/>
    <mergeCell ref="D3407:H3407"/>
    <mergeCell ref="D3408:H3408"/>
    <mergeCell ref="D3412:H3412"/>
    <mergeCell ref="D3416:H3416"/>
    <mergeCell ref="D3420:H3420"/>
    <mergeCell ref="D3424:H3424"/>
    <mergeCell ref="I3425:M3425"/>
    <mergeCell ref="D3425:H3425"/>
    <mergeCell ref="I3426:M3426"/>
    <mergeCell ref="D3426:H3426"/>
    <mergeCell ref="I3427:M3427"/>
    <mergeCell ref="D3427:H3427"/>
    <mergeCell ref="I3428:M3428"/>
    <mergeCell ref="D3428:H3428"/>
    <mergeCell ref="I3429:M3429"/>
    <mergeCell ref="D3429:H3429"/>
    <mergeCell ref="D3430:H3430"/>
    <mergeCell ref="D3431:H3431"/>
    <mergeCell ref="D3432:H3432"/>
    <mergeCell ref="D3433:H3433"/>
    <mergeCell ref="D3455:H3455"/>
    <mergeCell ref="D3466:H3466"/>
    <mergeCell ref="D3485:H3485"/>
    <mergeCell ref="D3495:H3495"/>
    <mergeCell ref="I3496:M3496"/>
    <mergeCell ref="D3496:H3496"/>
    <mergeCell ref="I3497:M3497"/>
    <mergeCell ref="D3497:H3497"/>
    <mergeCell ref="I3498:M3498"/>
    <mergeCell ref="D3498:H3498"/>
    <mergeCell ref="I3499:M3499"/>
    <mergeCell ref="D3499:H3499"/>
    <mergeCell ref="I3500:M3500"/>
    <mergeCell ref="D3500:H3500"/>
    <mergeCell ref="D3501:H3501"/>
    <mergeCell ref="D3502:H3502"/>
    <mergeCell ref="D3516:H3516"/>
    <mergeCell ref="D3527:H3527"/>
    <mergeCell ref="I3528:M3528"/>
    <mergeCell ref="D3528:H3528"/>
    <mergeCell ref="I3529:M3529"/>
    <mergeCell ref="D3529:H3529"/>
    <mergeCell ref="I3530:M3530"/>
    <mergeCell ref="D3530:H3530"/>
    <mergeCell ref="I3531:M3531"/>
    <mergeCell ref="D3531:H3531"/>
    <mergeCell ref="I3532:M3532"/>
    <mergeCell ref="D3532:H3532"/>
    <mergeCell ref="D3533:H3533"/>
    <mergeCell ref="D3534:H3534"/>
    <mergeCell ref="D3553:H3553"/>
    <mergeCell ref="D3565:H3565"/>
    <mergeCell ref="D3575:H3575"/>
    <mergeCell ref="D3587:H3587"/>
    <mergeCell ref="I3588:M3588"/>
    <mergeCell ref="D3588:H3588"/>
    <mergeCell ref="I3589:M3589"/>
    <mergeCell ref="D3589:H3589"/>
    <mergeCell ref="I3590:M3590"/>
    <mergeCell ref="D3590:H3590"/>
    <mergeCell ref="I3591:M3591"/>
    <mergeCell ref="D3591:H3591"/>
    <mergeCell ref="I3592:M3592"/>
    <mergeCell ref="D3592:H3592"/>
    <mergeCell ref="D3593:H3593"/>
    <mergeCell ref="D3594:H3594"/>
    <mergeCell ref="D3610:H3610"/>
    <mergeCell ref="D3614:H3614"/>
    <mergeCell ref="I3615:M3615"/>
    <mergeCell ref="D3615:H3615"/>
    <mergeCell ref="I3616:M3616"/>
    <mergeCell ref="D3616:H3616"/>
    <mergeCell ref="I3617:M3617"/>
    <mergeCell ref="D3617:H3617"/>
    <mergeCell ref="I3618:M3618"/>
    <mergeCell ref="D3618:H3618"/>
    <mergeCell ref="I3619:M3619"/>
    <mergeCell ref="D3619:H3619"/>
    <mergeCell ref="D3620:H3620"/>
    <mergeCell ref="D3621:H3621"/>
    <mergeCell ref="D3627:H3627"/>
    <mergeCell ref="I3628:M3628"/>
    <mergeCell ref="D3628:H3628"/>
    <mergeCell ref="I3629:M3629"/>
    <mergeCell ref="D3629:H3629"/>
    <mergeCell ref="I3630:M3630"/>
    <mergeCell ref="D3630:H3630"/>
    <mergeCell ref="I3631:M3631"/>
    <mergeCell ref="D3631:H3631"/>
    <mergeCell ref="I3632:M3632"/>
    <mergeCell ref="D3632:H3632"/>
    <mergeCell ref="D3633:H3633"/>
    <mergeCell ref="I3634:M3634"/>
    <mergeCell ref="D3634:H3634"/>
    <mergeCell ref="I3635:M3635"/>
    <mergeCell ref="D3635:H3635"/>
    <mergeCell ref="I3636:M3636"/>
    <mergeCell ref="D3636:H3636"/>
    <mergeCell ref="I3637:M3637"/>
    <mergeCell ref="D3637:H3637"/>
    <mergeCell ref="I3638:M3638"/>
    <mergeCell ref="D3638:H3638"/>
    <mergeCell ref="D3639:H3639"/>
    <mergeCell ref="D3640:H3640"/>
    <mergeCell ref="D3641:H3641"/>
    <mergeCell ref="D3663:H3663"/>
    <mergeCell ref="D3678:H3678"/>
    <mergeCell ref="D3689:H3689"/>
    <mergeCell ref="I3690:M3690"/>
    <mergeCell ref="D3690:H3690"/>
    <mergeCell ref="I3691:M3691"/>
    <mergeCell ref="D3691:H3691"/>
    <mergeCell ref="I3692:M3692"/>
    <mergeCell ref="D3692:H3692"/>
    <mergeCell ref="I3693:M3693"/>
    <mergeCell ref="D3693:H3693"/>
    <mergeCell ref="I3694:M3694"/>
    <mergeCell ref="D3694:H3694"/>
    <mergeCell ref="D3695:H3695"/>
    <mergeCell ref="D3696:H3696"/>
    <mergeCell ref="D3709:H3709"/>
    <mergeCell ref="I3710:M3710"/>
    <mergeCell ref="D3710:H3710"/>
    <mergeCell ref="I3711:M3711"/>
    <mergeCell ref="D3711:H3711"/>
    <mergeCell ref="I3712:M3712"/>
    <mergeCell ref="D3712:H3712"/>
    <mergeCell ref="I3713:M3713"/>
    <mergeCell ref="D3713:H3713"/>
    <mergeCell ref="I3714:M3714"/>
    <mergeCell ref="D3714:H3714"/>
    <mergeCell ref="D3715:H3715"/>
    <mergeCell ref="I3716:M3716"/>
    <mergeCell ref="D3716:H3716"/>
    <mergeCell ref="I3717:M3717"/>
    <mergeCell ref="D3717:H3717"/>
    <mergeCell ref="I3718:M3718"/>
    <mergeCell ref="D3718:H3718"/>
    <mergeCell ref="I3719:M3719"/>
    <mergeCell ref="D3719:H3719"/>
    <mergeCell ref="I3720:M3720"/>
    <mergeCell ref="D3720:H3720"/>
    <mergeCell ref="D3721:H3721"/>
    <mergeCell ref="D3722:H3722"/>
    <mergeCell ref="D3723:H3723"/>
    <mergeCell ref="D3724:H3724"/>
    <mergeCell ref="D3811:H3811"/>
    <mergeCell ref="D3820:H3820"/>
    <mergeCell ref="D3821:H3821"/>
    <mergeCell ref="D3837:H3837"/>
    <mergeCell ref="D3838:H3838"/>
    <mergeCell ref="D3846:H3846"/>
    <mergeCell ref="I3847:M3847"/>
    <mergeCell ref="D3847:H3847"/>
    <mergeCell ref="I3848:M3848"/>
    <mergeCell ref="D3848:H3848"/>
    <mergeCell ref="I3849:M3849"/>
    <mergeCell ref="D3849:H3849"/>
    <mergeCell ref="I3850:M3850"/>
    <mergeCell ref="D3850:H3850"/>
    <mergeCell ref="I3851:M3851"/>
    <mergeCell ref="D3851:H3851"/>
    <mergeCell ref="D3852:H3852"/>
    <mergeCell ref="I3853:M3853"/>
    <mergeCell ref="D3853:H3853"/>
    <mergeCell ref="I3854:M3854"/>
    <mergeCell ref="D3854:H3854"/>
    <mergeCell ref="I3855:M3855"/>
    <mergeCell ref="D3855:H3855"/>
    <mergeCell ref="I3856:M3856"/>
    <mergeCell ref="D3856:H3856"/>
    <mergeCell ref="I3857:M3857"/>
    <mergeCell ref="D3857:H3857"/>
    <mergeCell ref="D3858:H3858"/>
    <mergeCell ref="D3862:H3862"/>
    <mergeCell ref="D3866:H3866"/>
    <mergeCell ref="D3870:H3870"/>
    <mergeCell ref="D3874:H3874"/>
    <mergeCell ref="I3875:M3875"/>
    <mergeCell ref="D3875:H3875"/>
    <mergeCell ref="I3876:M3876"/>
    <mergeCell ref="D3876:H3876"/>
    <mergeCell ref="I3877:M3877"/>
    <mergeCell ref="D3877:H3877"/>
    <mergeCell ref="I3878:M3878"/>
    <mergeCell ref="D3878:H3878"/>
    <mergeCell ref="I3879:M3879"/>
    <mergeCell ref="D3879:H3879"/>
    <mergeCell ref="D3880:H3880"/>
    <mergeCell ref="D3881:H3881"/>
    <mergeCell ref="D3882:H3882"/>
    <mergeCell ref="D3900:H3900"/>
    <mergeCell ref="D3926:H3926"/>
    <mergeCell ref="D3940:H3940"/>
    <mergeCell ref="I3941:M3941"/>
    <mergeCell ref="D3941:H3941"/>
    <mergeCell ref="I3942:M3942"/>
    <mergeCell ref="D3942:H3942"/>
    <mergeCell ref="I3943:M3943"/>
    <mergeCell ref="D3943:H3943"/>
    <mergeCell ref="I3944:M3944"/>
    <mergeCell ref="D3944:H3944"/>
    <mergeCell ref="I3945:M3945"/>
    <mergeCell ref="D3945:H3945"/>
    <mergeCell ref="D3946:H3946"/>
    <mergeCell ref="D3947:H3947"/>
    <mergeCell ref="D3980:H3980"/>
    <mergeCell ref="D4055:H4055"/>
    <mergeCell ref="I4056:M4056"/>
    <mergeCell ref="D4056:H4056"/>
    <mergeCell ref="I4057:M4057"/>
    <mergeCell ref="D4057:H4057"/>
    <mergeCell ref="I4058:M4058"/>
    <mergeCell ref="D4058:H4058"/>
    <mergeCell ref="I4059:M4059"/>
    <mergeCell ref="D4059:H4059"/>
    <mergeCell ref="I4060:M4060"/>
    <mergeCell ref="D4060:H4060"/>
    <mergeCell ref="D4061:H4061"/>
    <mergeCell ref="D4062:H4062"/>
    <mergeCell ref="D4063:H4063"/>
    <mergeCell ref="D4120:H4120"/>
    <mergeCell ref="D4136:H4136"/>
    <mergeCell ref="D4144:H4144"/>
    <mergeCell ref="D4153:H4153"/>
    <mergeCell ref="D4167:H4167"/>
    <mergeCell ref="D4173:H4173"/>
    <mergeCell ref="D4179:H4179"/>
    <mergeCell ref="D4187:H4187"/>
    <mergeCell ref="D4194:H4194"/>
    <mergeCell ref="D4201:H4201"/>
    <mergeCell ref="D4208:H4208"/>
    <mergeCell ref="D4219:H4219"/>
    <mergeCell ref="D4228:H4228"/>
    <mergeCell ref="D4235:H4235"/>
    <mergeCell ref="I4236:M4236"/>
    <mergeCell ref="D4236:H4236"/>
    <mergeCell ref="I4237:M4237"/>
    <mergeCell ref="D4237:H4237"/>
    <mergeCell ref="I4238:M4238"/>
    <mergeCell ref="D4238:H4238"/>
    <mergeCell ref="I4239:M4239"/>
    <mergeCell ref="D4239:H4239"/>
    <mergeCell ref="I4240:M4240"/>
    <mergeCell ref="D4240:H4240"/>
    <mergeCell ref="D4241:H4241"/>
    <mergeCell ref="D4242:H4242"/>
    <mergeCell ref="D4248:H4248"/>
    <mergeCell ref="I4249:M4249"/>
    <mergeCell ref="D4249:H4249"/>
    <mergeCell ref="I4250:M4250"/>
    <mergeCell ref="D4250:H4250"/>
    <mergeCell ref="I4251:M4251"/>
    <mergeCell ref="D4251:H4251"/>
    <mergeCell ref="I4252:M4252"/>
    <mergeCell ref="D4252:H4252"/>
    <mergeCell ref="I4253:M4253"/>
    <mergeCell ref="D4253:H4253"/>
    <mergeCell ref="D4254:H4254"/>
    <mergeCell ref="D4258:H4258"/>
    <mergeCell ref="D4262:H4262"/>
    <mergeCell ref="D4266:H4266"/>
    <mergeCell ref="D4270:H4270"/>
    <mergeCell ref="I4271:M4271"/>
    <mergeCell ref="D4271:H4271"/>
    <mergeCell ref="I4272:M4272"/>
    <mergeCell ref="D4272:H4272"/>
    <mergeCell ref="I4273:M4273"/>
    <mergeCell ref="D4273:H4273"/>
    <mergeCell ref="I4274:M4274"/>
    <mergeCell ref="D4274:H4274"/>
    <mergeCell ref="I4275:M4275"/>
    <mergeCell ref="D4275:H4275"/>
    <mergeCell ref="D4276:H4276"/>
    <mergeCell ref="D4277:H4277"/>
    <mergeCell ref="D4278:H4278"/>
    <mergeCell ref="D4286:H4286"/>
    <mergeCell ref="I4287:M4287"/>
    <mergeCell ref="D4287:H4287"/>
    <mergeCell ref="I4288:M4288"/>
    <mergeCell ref="D4288:H4288"/>
    <mergeCell ref="I4289:M4289"/>
    <mergeCell ref="D4289:H4289"/>
    <mergeCell ref="I4290:M4290"/>
    <mergeCell ref="D4290:H4290"/>
    <mergeCell ref="I4291:M4291"/>
    <mergeCell ref="D4291:H4291"/>
    <mergeCell ref="D4292:H4292"/>
    <mergeCell ref="D4293:H4293"/>
    <mergeCell ref="D4307:H4307"/>
    <mergeCell ref="D4316:H4316"/>
    <mergeCell ref="I4317:M4317"/>
    <mergeCell ref="D4317:H4317"/>
    <mergeCell ref="I4318:M4318"/>
    <mergeCell ref="D4318:H4318"/>
    <mergeCell ref="I4319:M4319"/>
    <mergeCell ref="D4319:H4319"/>
    <mergeCell ref="I4320:M4320"/>
    <mergeCell ref="D4320:H4320"/>
    <mergeCell ref="I4321:M4321"/>
    <mergeCell ref="D4321:H4321"/>
    <mergeCell ref="D4322:H4322"/>
    <mergeCell ref="I4323:M4323"/>
    <mergeCell ref="D4323:H4323"/>
    <mergeCell ref="I4324:M4324"/>
    <mergeCell ref="D4324:H4324"/>
    <mergeCell ref="I4325:M4325"/>
    <mergeCell ref="D4325:H4325"/>
    <mergeCell ref="I4326:M4326"/>
    <mergeCell ref="D4326:H4326"/>
    <mergeCell ref="I4327:M4327"/>
    <mergeCell ref="D4327:H4327"/>
    <mergeCell ref="D4328:M4328"/>
    <mergeCell ref="D4330:M4330"/>
    <mergeCell ref="I4331:M4331"/>
    <mergeCell ref="D4331:H4331"/>
    <mergeCell ref="I4332:M4332"/>
    <mergeCell ref="D4332:H4332"/>
    <mergeCell ref="I4333:M4333"/>
    <mergeCell ref="D4333:H4333"/>
    <mergeCell ref="I4334:M4334"/>
    <mergeCell ref="D4334:H4334"/>
    <mergeCell ref="I4335:M4335"/>
    <mergeCell ref="D4335:H4335"/>
    <mergeCell ref="I4336:M4336"/>
    <mergeCell ref="D4336:H4336"/>
    <mergeCell ref="I4337:M4337"/>
    <mergeCell ref="D4337:H4337"/>
    <mergeCell ref="I4338:M4338"/>
    <mergeCell ref="D4338:H4338"/>
    <mergeCell ref="I4339:M4339"/>
    <mergeCell ref="D4339:H4339"/>
    <mergeCell ref="I4340:M4340"/>
    <mergeCell ref="D4340:H4340"/>
    <mergeCell ref="I4341:M4341"/>
    <mergeCell ref="D4341:H4341"/>
    <mergeCell ref="I4342:M4342"/>
    <mergeCell ref="D4342:H4342"/>
    <mergeCell ref="I4343:M4343"/>
    <mergeCell ref="D4343:H4343"/>
    <mergeCell ref="I4344:M4344"/>
    <mergeCell ref="D4344:H4344"/>
    <mergeCell ref="I4345:M4345"/>
    <mergeCell ref="D4345:H4345"/>
    <mergeCell ref="I4346:M4346"/>
    <mergeCell ref="D4346:H4346"/>
    <mergeCell ref="I4347:M4347"/>
    <mergeCell ref="D4347:H4347"/>
    <mergeCell ref="I4348:M4348"/>
    <mergeCell ref="D4348:H4348"/>
    <mergeCell ref="I4349:M4349"/>
    <mergeCell ref="D4349:H4349"/>
    <mergeCell ref="I4350:M4350"/>
    <mergeCell ref="D4350:H4350"/>
    <mergeCell ref="I4351:M4351"/>
    <mergeCell ref="D4351:H4351"/>
    <mergeCell ref="I4352:M4352"/>
    <mergeCell ref="D4352:H4352"/>
    <mergeCell ref="I4353:M4353"/>
    <mergeCell ref="D4353:H4353"/>
    <mergeCell ref="I4354:M4354"/>
    <mergeCell ref="D4354:H4354"/>
    <mergeCell ref="I4355:M4355"/>
    <mergeCell ref="D4355:H4355"/>
    <mergeCell ref="I4356:M4356"/>
    <mergeCell ref="D4356:H4356"/>
    <mergeCell ref="I4357:M4357"/>
    <mergeCell ref="D4357:H4357"/>
    <mergeCell ref="I4358:M4358"/>
    <mergeCell ref="D4358:H4358"/>
    <mergeCell ref="I4359:M4359"/>
    <mergeCell ref="D4359:H4359"/>
    <mergeCell ref="I4360:M4360"/>
    <mergeCell ref="D4360:H4360"/>
    <mergeCell ref="I4361:M4361"/>
    <mergeCell ref="D4361:H4361"/>
    <mergeCell ref="I4362:M4362"/>
    <mergeCell ref="D4362:H4362"/>
    <mergeCell ref="I4363:M4363"/>
    <mergeCell ref="D4363:H4363"/>
    <mergeCell ref="I4364:M4364"/>
    <mergeCell ref="D4364:H4364"/>
    <mergeCell ref="I4365:M4365"/>
    <mergeCell ref="D4365:H4365"/>
    <mergeCell ref="I4366:M4366"/>
    <mergeCell ref="D4366:H4366"/>
    <mergeCell ref="I4367:M4367"/>
    <mergeCell ref="D4367:H4367"/>
    <mergeCell ref="I4368:M4368"/>
    <mergeCell ref="D4368:H4368"/>
    <mergeCell ref="I4369:M4369"/>
    <mergeCell ref="D4369:H4369"/>
    <mergeCell ref="I4370:M4370"/>
    <mergeCell ref="D4370:H4370"/>
    <mergeCell ref="I4371:M4371"/>
    <mergeCell ref="D4371:H4371"/>
    <mergeCell ref="I4372:M4372"/>
    <mergeCell ref="D4372:H4372"/>
    <mergeCell ref="I4373:M4373"/>
    <mergeCell ref="D4373:H4373"/>
    <mergeCell ref="I4374:M4374"/>
    <mergeCell ref="D4374:H4374"/>
    <mergeCell ref="I4375:M4375"/>
    <mergeCell ref="D4375:H4375"/>
    <mergeCell ref="I4376:M4376"/>
    <mergeCell ref="D4376:H4376"/>
    <mergeCell ref="I4377:M4377"/>
    <mergeCell ref="D4377:H4377"/>
    <mergeCell ref="I4378:M4378"/>
    <mergeCell ref="D4378:H4378"/>
    <mergeCell ref="I4379:M4379"/>
    <mergeCell ref="D4379:H4379"/>
    <mergeCell ref="I4380:M4380"/>
    <mergeCell ref="D4380:H4380"/>
    <mergeCell ref="D4381:H4381"/>
    <mergeCell ref="D4382:M4382"/>
    <mergeCell ref="D4383:H4383"/>
    <mergeCell ref="I4383:M4383"/>
    <mergeCell ref="D4384:H4384"/>
    <mergeCell ref="I4384:M4384"/>
    <mergeCell ref="D4385:H4385"/>
    <mergeCell ref="I4385:M4385"/>
    <mergeCell ref="D4386:M4386"/>
    <mergeCell ref="D4387:M4387"/>
    <mergeCell ref="D4388:M4388"/>
    <mergeCell ref="D4389:M4389"/>
    <mergeCell ref="D4391:M4391"/>
    <mergeCell ref="D4392:H4392"/>
    <mergeCell ref="D4393:H4393"/>
    <mergeCell ref="I4393:M4393"/>
    <mergeCell ref="I4394:M4394"/>
    <mergeCell ref="D4395:H4395"/>
    <mergeCell ref="D4396:H4396"/>
    <mergeCell ref="I4396:M4396"/>
    <mergeCell ref="D4397:H4397"/>
    <mergeCell ref="I4397:M4397"/>
    <mergeCell ref="D4398:H4398"/>
    <mergeCell ref="I4398:M4398"/>
    <mergeCell ref="I4400:M4400"/>
    <mergeCell ref="D4402:G4403"/>
    <mergeCell ref="I4402:M4403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&amp;L7321 - IRM7T - HCL Est
D.P.G.F. - Lot n°01 Lots Architecturaux &amp;R
DCE A - Edition du 6/11/2025</oddHeader>
    <oddFooter>&amp;L&amp;G&amp;L                Document établi par GBA&amp;co&amp;RPage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95" t="s">
        <v>1112</v>
      </c>
      <c r="AA1" s="7">
        <f>IF('DPGF'!I4385&lt;&gt;"",'DPGF'!I4385,"0")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123" t="s">
        <v>1113</v>
      </c>
      <c r="B3" s="121" t="s">
        <v>1114</v>
      </c>
      <c r="C3" s="124" t="s">
        <v>1139</v>
      </c>
      <c r="D3" s="124"/>
      <c r="E3" s="124"/>
      <c r="F3" s="124"/>
      <c r="G3" s="124"/>
      <c r="H3" s="124"/>
      <c r="I3" s="124"/>
      <c r="J3" s="12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123" t="s">
        <v>1115</v>
      </c>
      <c r="B5" s="121" t="s">
        <v>1116</v>
      </c>
      <c r="C5" s="124" t="s">
        <v>1140</v>
      </c>
      <c r="D5" s="124"/>
      <c r="E5" s="124"/>
      <c r="F5" s="124"/>
      <c r="G5" s="124"/>
      <c r="H5" s="124"/>
      <c r="I5" s="124"/>
      <c r="J5" s="12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123" t="s">
        <v>1125</v>
      </c>
      <c r="B7" s="121" t="s">
        <v>1126</v>
      </c>
      <c r="C7" s="124">
        <v>7321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123" t="s">
        <v>1127</v>
      </c>
      <c r="B9" s="121" t="s">
        <v>1128</v>
      </c>
      <c r="C9" s="124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123" t="s">
        <v>1117</v>
      </c>
      <c r="B11" s="121" t="s">
        <v>1118</v>
      </c>
      <c r="C11" s="124" t="s">
        <v>44</v>
      </c>
      <c r="D11" s="124"/>
      <c r="E11" s="124"/>
      <c r="F11" s="124"/>
      <c r="G11" s="124"/>
      <c r="H11" s="124"/>
      <c r="I11" s="124"/>
      <c r="J11" s="12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123" t="s">
        <v>1129</v>
      </c>
      <c r="B13" s="121" t="s">
        <v>1130</v>
      </c>
      <c r="C13" s="124" t="s">
        <v>1141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123" t="s">
        <v>1131</v>
      </c>
      <c r="B15" s="121" t="s">
        <v>1132</v>
      </c>
      <c r="C15" s="124" t="s">
        <v>1142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123" t="s">
        <v>1133</v>
      </c>
      <c r="B17" s="121" t="s">
        <v>1134</v>
      </c>
      <c r="C17" s="124" t="s">
        <v>1143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125">
        <v>0.2</v>
      </c>
      <c r="E19" s="126" t="s">
        <v>1135</v>
      </c>
      <c r="AA19" s="7">
        <f>INT((AA5-AA18*100)/10)</f>
        <v/>
      </c>
    </row>
    <row r="20" spans="1:27" ht="12.75" customHeight="1">
      <c r="C20" s="127">
        <v>0.055</v>
      </c>
      <c r="E20" s="126" t="s">
        <v>1136</v>
      </c>
      <c r="AA20" s="7">
        <f>AA5-AA18*100-AA19*10</f>
        <v/>
      </c>
    </row>
    <row r="21" spans="1:27" ht="12.75" customHeight="1">
      <c r="C21" s="127">
        <v>0</v>
      </c>
      <c r="E21" s="126" t="s">
        <v>1137</v>
      </c>
      <c r="AA21" s="7">
        <f>INT(AA6/10)</f>
        <v/>
      </c>
    </row>
    <row r="22" spans="1:27" ht="12.75" customHeight="1">
      <c r="C22" s="128">
        <v>0</v>
      </c>
      <c r="E22" s="126" t="s">
        <v>1138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123" t="s">
        <v>1119</v>
      </c>
      <c r="B24" s="121" t="s">
        <v>1120</v>
      </c>
      <c r="C24" s="124"/>
      <c r="D24" s="124"/>
      <c r="E24" s="124"/>
      <c r="F24" s="124"/>
      <c r="G24" s="124"/>
      <c r="H24" s="124"/>
      <c r="I24" s="124"/>
      <c r="J24" s="12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123" t="s">
        <v>1121</v>
      </c>
      <c r="B26" s="121" t="s">
        <v>1122</v>
      </c>
      <c r="C26" s="124" t="s">
        <v>1144</v>
      </c>
      <c r="D26" s="124"/>
      <c r="E26" s="124"/>
      <c r="F26" s="124"/>
      <c r="G26" s="124"/>
      <c r="H26" s="124"/>
      <c r="I26" s="124"/>
      <c r="J26" s="12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123" t="s">
        <v>1123</v>
      </c>
      <c r="B28" s="121" t="s">
        <v>1124</v>
      </c>
      <c r="C28" s="124"/>
      <c r="D28" s="124"/>
      <c r="E28" s="124"/>
      <c r="F28" s="124"/>
      <c r="G28" s="124"/>
      <c r="H28" s="124"/>
      <c r="I28" s="124"/>
      <c r="J28" s="12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1145</v>
      </c>
      <c r="B1" s="7" t="s">
        <v>1146</v>
      </c>
    </row>
    <row r="2" spans="1:3">
      <c r="A2" s="7" t="s">
        <v>1147</v>
      </c>
      <c r="B2" s="7" t="s">
        <v>1148</v>
      </c>
    </row>
    <row r="3" spans="1:3">
      <c r="A3" s="7" t="s">
        <v>1149</v>
      </c>
      <c r="B3" s="7">
        <v>1</v>
      </c>
    </row>
    <row r="4" spans="1:3">
      <c r="A4" s="7" t="s">
        <v>1150</v>
      </c>
      <c r="B4" s="7">
        <v>0</v>
      </c>
    </row>
    <row r="5" spans="1:3">
      <c r="A5" s="7" t="s">
        <v>1151</v>
      </c>
      <c r="B5" s="7">
        <v>0</v>
      </c>
    </row>
    <row r="6" spans="1:3">
      <c r="A6" s="7" t="s">
        <v>1152</v>
      </c>
      <c r="B6" s="7">
        <v>1</v>
      </c>
    </row>
    <row r="7" spans="1:3">
      <c r="A7" s="7" t="s">
        <v>1153</v>
      </c>
      <c r="B7" s="7">
        <v>1</v>
      </c>
    </row>
    <row r="8" spans="1:3">
      <c r="A8" s="7" t="s">
        <v>1154</v>
      </c>
      <c r="B8" s="7">
        <v>0</v>
      </c>
    </row>
    <row r="9" spans="1:3">
      <c r="A9" s="7" t="s">
        <v>1155</v>
      </c>
      <c r="B9" s="7">
        <v>0</v>
      </c>
    </row>
    <row r="10" spans="1:3">
      <c r="A10" s="7" t="s">
        <v>1156</v>
      </c>
      <c r="C10" s="7" t="s">
        <v>1157</v>
      </c>
    </row>
    <row r="11" spans="1:3">
      <c r="A11" s="7" t="s">
        <v>1158</v>
      </c>
      <c r="B11" s="7">
        <v>0</v>
      </c>
    </row>
    <row r="12" spans="1:3">
      <c r="A12" s="7" t="s">
        <v>1159</v>
      </c>
      <c r="B12" s="7" t="s">
        <v>1160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29" t="s">
        <v>1161</v>
      </c>
      <c r="C2" s="129"/>
      <c r="D2" s="129"/>
      <c r="E2" s="129"/>
      <c r="F2" s="129"/>
      <c r="G2" s="129"/>
      <c r="H2" s="129"/>
      <c r="I2" s="129"/>
      <c r="J2" s="129"/>
    </row>
    <row r="4" spans="1:10" ht="12.75" customHeight="1">
      <c r="A4" s="123" t="s">
        <v>1113</v>
      </c>
      <c r="B4" s="121" t="s">
        <v>1162</v>
      </c>
      <c r="C4" s="130"/>
      <c r="D4" s="130"/>
      <c r="E4" s="130"/>
      <c r="F4" s="130"/>
      <c r="G4" s="130"/>
      <c r="H4" s="130"/>
      <c r="I4" s="130"/>
      <c r="J4" s="130"/>
    </row>
    <row r="6" spans="1:10" ht="12.75" customHeight="1">
      <c r="A6" s="123" t="s">
        <v>1115</v>
      </c>
      <c r="B6" s="121" t="s">
        <v>1163</v>
      </c>
      <c r="C6" s="130"/>
      <c r="D6" s="130"/>
      <c r="E6" s="130"/>
      <c r="F6" s="130"/>
      <c r="G6" s="130"/>
      <c r="H6" s="130"/>
      <c r="I6" s="130"/>
      <c r="J6" s="130"/>
    </row>
    <row r="8" spans="1:10" ht="12.75" customHeight="1">
      <c r="A8" s="123" t="s">
        <v>1125</v>
      </c>
      <c r="B8" s="121" t="s">
        <v>1164</v>
      </c>
      <c r="C8" s="130"/>
      <c r="D8" s="130"/>
      <c r="E8" s="130"/>
      <c r="F8" s="130"/>
      <c r="G8" s="130"/>
      <c r="H8" s="130"/>
      <c r="I8" s="130"/>
      <c r="J8" s="130"/>
    </row>
    <row r="10" spans="1:10" ht="12.75" customHeight="1">
      <c r="A10" s="123" t="s">
        <v>1127</v>
      </c>
      <c r="B10" s="121" t="s">
        <v>1165</v>
      </c>
      <c r="C10" s="131"/>
      <c r="D10" s="131"/>
      <c r="E10" s="131"/>
      <c r="F10" s="131"/>
      <c r="G10" s="131"/>
      <c r="H10" s="131"/>
      <c r="I10" s="131"/>
      <c r="J10" s="131"/>
    </row>
    <row r="12" spans="1:10" ht="12.75" customHeight="1">
      <c r="A12" s="123" t="s">
        <v>1117</v>
      </c>
      <c r="B12" s="121" t="s">
        <v>1166</v>
      </c>
      <c r="C12" s="130"/>
      <c r="D12" s="130"/>
      <c r="E12" s="130"/>
      <c r="F12" s="130"/>
      <c r="G12" s="130"/>
      <c r="H12" s="130"/>
      <c r="I12" s="130"/>
      <c r="J12" s="130"/>
    </row>
    <row r="14" spans="1:10" ht="12.75" customHeight="1">
      <c r="A14" s="123" t="s">
        <v>1129</v>
      </c>
      <c r="B14" s="121" t="s">
        <v>1167</v>
      </c>
      <c r="C14" s="130"/>
      <c r="D14" s="130"/>
      <c r="E14" s="130"/>
      <c r="F14" s="130"/>
      <c r="G14" s="130"/>
      <c r="H14" s="130"/>
      <c r="I14" s="130"/>
      <c r="J14" s="130"/>
    </row>
    <row r="16" spans="1:10" ht="12.75" customHeight="1">
      <c r="A16" s="123" t="s">
        <v>1131</v>
      </c>
      <c r="B16" s="121" t="s">
        <v>1168</v>
      </c>
      <c r="C16" s="130"/>
      <c r="D16" s="130"/>
      <c r="E16" s="130"/>
      <c r="F16" s="130"/>
      <c r="G16" s="130"/>
      <c r="H16" s="130"/>
      <c r="I16" s="130"/>
      <c r="J16" s="130"/>
    </row>
    <row r="18" spans="1:10" ht="12.75" customHeight="1">
      <c r="A18" s="123" t="s">
        <v>1133</v>
      </c>
      <c r="B18" s="121" t="s">
        <v>1169</v>
      </c>
      <c r="C18" s="132"/>
      <c r="D18" s="132"/>
      <c r="E18" s="132"/>
      <c r="F18" s="132"/>
      <c r="G18" s="132"/>
      <c r="H18" s="132"/>
      <c r="I18" s="132"/>
      <c r="J18" s="132"/>
    </row>
    <row r="20" spans="1:10" ht="12.75" customHeight="1">
      <c r="A20" s="123" t="s">
        <v>1170</v>
      </c>
      <c r="B20" s="121" t="s">
        <v>1171</v>
      </c>
      <c r="C20" s="132"/>
      <c r="D20" s="132"/>
      <c r="E20" s="132"/>
      <c r="F20" s="132"/>
      <c r="G20" s="132"/>
      <c r="H20" s="132"/>
      <c r="I20" s="132"/>
      <c r="J20" s="132"/>
    </row>
    <row r="22" spans="1:10" ht="12.75" customHeight="1">
      <c r="A22" s="123" t="s">
        <v>1119</v>
      </c>
      <c r="B22" s="121" t="s">
        <v>1172</v>
      </c>
      <c r="C22" s="132"/>
      <c r="D22" s="132"/>
      <c r="E22" s="132"/>
      <c r="F22" s="132"/>
      <c r="G22" s="132"/>
      <c r="H22" s="132"/>
      <c r="I22" s="132"/>
      <c r="J22" s="132"/>
    </row>
    <row r="24" spans="1:10" ht="12.75" customHeight="1">
      <c r="A24" s="123" t="s">
        <v>1121</v>
      </c>
      <c r="B24" s="121" t="s">
        <v>1173</v>
      </c>
      <c r="C24" s="130"/>
      <c r="D24" s="130"/>
      <c r="E24" s="130"/>
      <c r="F24" s="130"/>
      <c r="G24" s="130"/>
      <c r="H24" s="130"/>
      <c r="I24" s="130"/>
      <c r="J24" s="130"/>
    </row>
    <row r="28" spans="1:10" ht="60" customHeight="1">
      <c r="A28" s="123" t="s">
        <v>1123</v>
      </c>
      <c r="B28" s="121" t="s">
        <v>1174</v>
      </c>
      <c r="C28" s="130"/>
      <c r="D28" s="130"/>
      <c r="E28" s="130"/>
      <c r="F28" s="130"/>
      <c r="G28" s="130"/>
      <c r="H28" s="130"/>
      <c r="I28" s="130"/>
      <c r="J28" s="130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33" t="s">
        <v>1175</v>
      </c>
      <c r="C2" s="133"/>
      <c r="D2" s="133"/>
      <c r="E2" s="133"/>
      <c r="F2" s="133"/>
    </row>
    <row r="4" spans="2:6" ht="12.75" customHeight="1">
      <c r="B4" s="134" t="s">
        <v>1176</v>
      </c>
      <c r="C4" s="134" t="s">
        <v>1177</v>
      </c>
      <c r="D4" s="134" t="s">
        <v>1178</v>
      </c>
      <c r="E4" s="134" t="s">
        <v>1179</v>
      </c>
      <c r="F4" s="134" t="s">
        <v>1180</v>
      </c>
    </row>
    <row r="6" spans="2:6" ht="12.75" customHeight="1">
      <c r="B6" s="135"/>
      <c r="C6" s="136"/>
      <c r="D6" s="137"/>
      <c r="E6" s="138"/>
      <c r="F6" s="139">
        <f>IF(AND(E6= "",D6= ""), "", ROUND(ROUND(E6, 2) * ROUND(D6, 3), 2))</f>
        <v/>
      </c>
    </row>
    <row r="8" spans="2:6" ht="12.75" customHeight="1">
      <c r="B8" s="135"/>
      <c r="C8" s="136"/>
      <c r="D8" s="137"/>
      <c r="E8" s="138"/>
      <c r="F8" s="139">
        <f>IF(AND(E8= "",D8= ""), "", ROUND(ROUND(E8, 2) * ROUND(D8, 3), 2))</f>
        <v/>
      </c>
    </row>
    <row r="10" spans="2:6" ht="12.75" customHeight="1">
      <c r="B10" s="135"/>
      <c r="C10" s="136"/>
      <c r="D10" s="137"/>
      <c r="E10" s="138"/>
      <c r="F10" s="139">
        <f>IF(AND(E10= "",D10= ""), "", ROUND(ROUND(E10, 2) * ROUND(D10, 3), 2))</f>
        <v/>
      </c>
    </row>
    <row r="12" spans="2:6" ht="12.75" customHeight="1">
      <c r="B12" s="135"/>
      <c r="C12" s="136"/>
      <c r="D12" s="137"/>
      <c r="E12" s="138"/>
      <c r="F12" s="139">
        <f>IF(AND(E12= "",D12= ""), "", ROUND(ROUND(E12, 2) * ROUND(D12, 3), 2))</f>
        <v/>
      </c>
    </row>
    <row r="14" spans="2:6" ht="12.75" customHeight="1">
      <c r="B14" s="135"/>
      <c r="C14" s="136"/>
      <c r="D14" s="137"/>
      <c r="E14" s="138"/>
      <c r="F14" s="139">
        <f>IF(AND(E14= "",D14= ""), "", ROUND(ROUND(E14, 2) * ROUND(D14, 3), 2))</f>
        <v/>
      </c>
    </row>
    <row r="16" spans="2:6" ht="12.75" customHeight="1">
      <c r="B16" s="135"/>
      <c r="C16" s="136"/>
      <c r="D16" s="137"/>
      <c r="E16" s="138"/>
      <c r="F16" s="139">
        <f>IF(AND(E16= "",D16= ""), "", ROUND(ROUND(E16, 2) * ROUND(D16, 3), 2))</f>
        <v/>
      </c>
    </row>
    <row r="18" spans="2:6" ht="12.75" customHeight="1">
      <c r="B18" s="135"/>
      <c r="C18" s="136"/>
      <c r="D18" s="137"/>
      <c r="E18" s="138"/>
      <c r="F18" s="139">
        <f>IF(AND(E18= "",D18= ""), "", ROUND(ROUND(E18, 2) * ROUND(D18, 3), 2))</f>
        <v/>
      </c>
    </row>
    <row r="20" spans="2:6" ht="12.75" customHeight="1">
      <c r="B20" s="135"/>
      <c r="C20" s="136"/>
      <c r="D20" s="137"/>
      <c r="E20" s="138"/>
      <c r="F20" s="139">
        <f>IF(AND(E20= "",D20= ""), "", ROUND(ROUND(E20, 2) * ROUND(D20, 3), 2))</f>
        <v/>
      </c>
    </row>
    <row r="22" spans="2:6" ht="12.75" customHeight="1">
      <c r="B22" s="135"/>
      <c r="C22" s="136"/>
      <c r="D22" s="137"/>
      <c r="E22" s="138"/>
      <c r="F22" s="139">
        <f>IF(AND(E22= "",D22= ""), "", ROUND(ROUND(E22, 2) * ROUND(D22, 3), 2))</f>
        <v/>
      </c>
    </row>
    <row r="24" spans="2:6" ht="12.75" customHeight="1">
      <c r="B24" s="135"/>
      <c r="C24" s="136"/>
      <c r="D24" s="137"/>
      <c r="E24" s="138"/>
      <c r="F24" s="139">
        <f>IF(AND(E24= "",D24= ""), "", ROUND(ROUND(E24, 2) * ROUND(D24, 3), 2))</f>
        <v/>
      </c>
    </row>
    <row r="26" spans="2:6" ht="12.75" customHeight="1">
      <c r="B26" s="135"/>
      <c r="C26" s="136"/>
      <c r="D26" s="137"/>
      <c r="E26" s="138"/>
      <c r="F26" s="139">
        <f>IF(AND(E26= "",D26= ""), "", ROUND(ROUND(E26, 2) * ROUND(D26, 3), 2))</f>
        <v/>
      </c>
    </row>
    <row r="28" spans="2:6" ht="12.75" customHeight="1">
      <c r="B28" s="135"/>
      <c r="C28" s="136"/>
      <c r="D28" s="137"/>
      <c r="E28" s="138"/>
      <c r="F28" s="139">
        <f>IF(AND(E28= "",D28= ""), "", ROUND(ROUND(E28, 2) * ROUND(D28, 3), 2))</f>
        <v/>
      </c>
    </row>
    <row r="30" spans="2:6" ht="12.75" customHeight="1">
      <c r="B30" s="135"/>
      <c r="C30" s="136"/>
      <c r="D30" s="137"/>
      <c r="E30" s="138"/>
      <c r="F30" s="139">
        <f>IF(AND(E30= "",D30= ""), "", ROUND(ROUND(E30, 2) * ROUND(D30, 3), 2))</f>
        <v/>
      </c>
    </row>
    <row r="32" spans="2:6" ht="12.75" customHeight="1">
      <c r="B32" s="135"/>
      <c r="C32" s="136"/>
      <c r="D32" s="137"/>
      <c r="E32" s="138"/>
      <c r="F32" s="139">
        <f>IF(AND(E32= "",D32= ""), "", ROUND(ROUND(E32, 2) * ROUND(D32, 3), 2))</f>
        <v/>
      </c>
    </row>
    <row r="34" spans="2:6" ht="12.75" customHeight="1">
      <c r="B34" s="135"/>
      <c r="C34" s="136"/>
      <c r="D34" s="137"/>
      <c r="E34" s="138"/>
      <c r="F34" s="139">
        <f>IF(AND(E34= "",D34= ""), "", ROUND(ROUND(E34, 2) * ROUND(D34, 3), 2))</f>
        <v/>
      </c>
    </row>
    <row r="36" spans="2:6" ht="12.75" customHeight="1">
      <c r="B36" s="135"/>
      <c r="C36" s="136"/>
      <c r="D36" s="137"/>
      <c r="E36" s="138"/>
      <c r="F36" s="139">
        <f>IF(AND(E36= "",D36= ""), "", ROUND(ROUND(E36, 2) * ROUND(D36, 3), 2))</f>
        <v/>
      </c>
    </row>
    <row r="38" spans="2:6" ht="12.75" customHeight="1">
      <c r="B38" s="135"/>
      <c r="C38" s="136"/>
      <c r="D38" s="137"/>
      <c r="E38" s="138"/>
      <c r="F38" s="139">
        <f>IF(AND(E38= "",D38= ""), "", ROUND(ROUND(E38, 2) * ROUND(D38, 3), 2))</f>
        <v/>
      </c>
    </row>
    <row r="40" spans="2:6" ht="12.75" customHeight="1">
      <c r="B40" s="135"/>
      <c r="C40" s="136"/>
      <c r="D40" s="137"/>
      <c r="E40" s="138"/>
      <c r="F40" s="139">
        <f>IF(AND(E40= "",D40= ""), "", ROUND(ROUND(E40, 2) * ROUND(D40, 3), 2))</f>
        <v/>
      </c>
    </row>
    <row r="42" spans="2:6" ht="12.75" customHeight="1">
      <c r="B42" s="135"/>
      <c r="C42" s="136"/>
      <c r="D42" s="137"/>
      <c r="E42" s="138"/>
      <c r="F42" s="139">
        <f>IF(AND(E42= "",D42= ""), "", ROUND(ROUND(E42, 2) * ROUND(D42, 3), 2))</f>
        <v/>
      </c>
    </row>
    <row r="44" spans="2:6" ht="12.75" customHeight="1">
      <c r="B44" s="135"/>
      <c r="C44" s="136"/>
      <c r="D44" s="137"/>
      <c r="E44" s="138"/>
      <c r="F44" s="139">
        <f>IF(AND(E44= "",D44= ""), "", ROUND(ROUND(E44, 2) * ROUND(D44, 3), 2))</f>
        <v/>
      </c>
    </row>
    <row r="46" spans="2:6" ht="12.75" customHeight="1">
      <c r="B46" s="135"/>
      <c r="C46" s="136"/>
      <c r="D46" s="137"/>
      <c r="E46" s="138"/>
      <c r="F46" s="139">
        <f>IF(AND(E46= "",D46= ""), "", ROUND(ROUND(E46, 2) * ROUND(D46, 3), 2))</f>
        <v/>
      </c>
    </row>
    <row r="48" spans="2:6" ht="12.75" customHeight="1">
      <c r="B48" s="135"/>
      <c r="C48" s="136"/>
      <c r="D48" s="137"/>
      <c r="E48" s="138"/>
      <c r="F48" s="139">
        <f>IF(AND(E48= "",D48= ""), "", ROUND(ROUND(E48, 2) * ROUND(D48, 3), 2))</f>
        <v/>
      </c>
    </row>
    <row r="50" spans="2:6" ht="12.75" customHeight="1">
      <c r="B50" s="135"/>
      <c r="C50" s="136"/>
      <c r="D50" s="137"/>
      <c r="E50" s="138"/>
      <c r="F50" s="139">
        <f>IF(AND(E50= "",D50= ""), "", ROUND(ROUND(E50, 2) * ROUND(D50, 3), 2))</f>
        <v/>
      </c>
    </row>
    <row r="52" spans="2:6" ht="12.75" customHeight="1">
      <c r="B52" s="135"/>
      <c r="C52" s="136"/>
      <c r="D52" s="137"/>
      <c r="E52" s="138"/>
      <c r="F52" s="139">
        <f>IF(AND(E52= "",D52= ""), "", ROUND(ROUND(E52, 2) * ROUND(D52, 3), 2))</f>
        <v/>
      </c>
    </row>
    <row r="54" spans="2:6" ht="12.75" customHeight="1">
      <c r="B54" s="135"/>
      <c r="C54" s="136"/>
      <c r="D54" s="137"/>
      <c r="E54" s="138"/>
      <c r="F54" s="139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2025-12-01T15:33:15Z</dcterms:created>
  <dcterms:modified xsi:type="dcterms:W3CDTF">2025-12-01T15:33:15Z</dcterms:modified>
</cp:coreProperties>
</file>